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91" i="1"/>
  <c r="H491"/>
  <c r="J491" l="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</calcChain>
</file>

<file path=xl/sharedStrings.xml><?xml version="1.0" encoding="utf-8"?>
<sst xmlns="http://schemas.openxmlformats.org/spreadsheetml/2006/main" count="2973" uniqueCount="504">
  <si>
    <t>S2</t>
  </si>
  <si>
    <t>Расходы</t>
  </si>
  <si>
    <t>10</t>
  </si>
  <si>
    <t>11</t>
  </si>
  <si>
    <t>Row0</t>
  </si>
  <si>
    <t/>
  </si>
  <si>
    <t>х</t>
  </si>
  <si>
    <t>Row1</t>
  </si>
  <si>
    <t>ОБЩЕГОСУДАРСТВЕННЫЕ ВОПРОСЫ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</si>
  <si>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</si>
  <si>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</si>
  <si>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</t>
  </si>
  <si>
    <t>7700000000</t>
  </si>
  <si>
    <t>Руководство и управление в сфере установленных функций органов муниципальной власти Грачевского района</t>
  </si>
  <si>
    <t>7710000000</t>
  </si>
  <si>
    <t>Центральный аппарат</t>
  </si>
  <si>
    <t>7710010020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</si>
  <si>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</si>
  <si>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</si>
  <si>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</si>
  <si>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</si>
  <si>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Председатель Счетной палаты Грачевского района</t>
  </si>
  <si>
    <t>7710010090</t>
  </si>
  <si>
    <t>012</t>
  </si>
  <si>
    <t>Муниципальная программа «Управление муниципальными финансами и муниципальным долгом Грачевского района »</t>
  </si>
  <si>
    <t>0200000000</t>
  </si>
  <si>
    <t>Подпрограмма «Создание организационных условий для составления и исполнения районного бюджета»</t>
  </si>
  <si>
    <t>0210000000</t>
  </si>
  <si>
    <t>Основное мероприятие «Организация составления и исполнение районного бюджета»</t>
  </si>
  <si>
    <t>0210100000</t>
  </si>
  <si>
    <t>0210110020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</si>
  <si>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</si>
  <si>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02101L5490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</si>
  <si>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</si>
  <si>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0210380957</t>
  </si>
  <si>
    <t>Другие общегосударственные вопросы</t>
  </si>
  <si>
    <t>Налоги, сборы и членские взносы</t>
  </si>
  <si>
    <t>0210110170</t>
  </si>
  <si>
    <t>Уплата налогов, сборов и иных платежей</t>
  </si>
  <si>
    <t>850</t>
  </si>
  <si>
    <t xml:space="preserve">Централизованная бухгалтерия центра бухгалтерского учета и отчетности. </t>
  </si>
  <si>
    <t>0210170010</t>
  </si>
  <si>
    <t>Расходы на выплаты персоналу казенных учреждений</t>
  </si>
  <si>
    <t>110</t>
  </si>
  <si>
    <t>111</t>
  </si>
  <si>
    <t>Подпрограмма «Повышение финансовой самостоятельности местных бюджетов»</t>
  </si>
  <si>
    <t>0220000000</t>
  </si>
  <si>
    <t>Финансирование мероприятий в рамках проекта "Народный бюджет"</t>
  </si>
  <si>
    <t>022П565280</t>
  </si>
  <si>
    <t>Иные межбюджетные трансферты</t>
  </si>
  <si>
    <t>540</t>
  </si>
  <si>
    <t>Подпрограмма «Повышение эффективности бюджетных расходов Грачевского района»</t>
  </si>
  <si>
    <t>0250000000</t>
  </si>
  <si>
    <t>Основное мероприятие «Повышение эффективности распределения бюджетных средств»</t>
  </si>
  <si>
    <t>0250100000</t>
  </si>
  <si>
    <t>Повышение уровня технической оснащенности органов, задействованных в бюджетном процессе</t>
  </si>
  <si>
    <t>0250120020</t>
  </si>
  <si>
    <t>ОБРАЗОВАНИЕ</t>
  </si>
  <si>
    <t>Профессиональная подготовка, переподготовка и повышение квалификации</t>
  </si>
  <si>
    <t>Курсы повышения квалификации муниципальных служащих</t>
  </si>
  <si>
    <t>0250120050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</si>
  <si>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</si>
  <si>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</si>
  <si>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«Обеспечение дотаций бюджетам поселений на выравнивание бюджетной обеспеченности»</t>
  </si>
  <si>
    <t>0220200000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</si>
  <si>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</si>
  <si>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0220280050</t>
  </si>
  <si>
    <t>Дотации</t>
  </si>
  <si>
    <t>510</t>
  </si>
  <si>
    <t>Предоставление дотации бюджетам поселений на выравнивание бюджетов за счет средств местного бюджета</t>
  </si>
  <si>
    <t>0220290020</t>
  </si>
  <si>
    <t>Иные дотации</t>
  </si>
  <si>
    <t>Основное мероприятие «Обеспечение сбалансированности бюджетов поселений района»</t>
  </si>
  <si>
    <t>0220300000</t>
  </si>
  <si>
    <t>Поддержка мер по обеспечению сбалансированности бюджетов</t>
  </si>
  <si>
    <t>0220390010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</si>
  <si>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</si>
  <si>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</si>
  <si>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7710010010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</si>
  <si>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</si>
  <si>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«Развитие муниципальной политики Грачевского района »</t>
  </si>
  <si>
    <t>1100000000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</si>
  <si>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</si>
  <si>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1110000000</t>
  </si>
  <si>
    <t>Основное мероприятие «Обеспечение деятельности администрации Грачевского района»</t>
  </si>
  <si>
    <t>1110100000</t>
  </si>
  <si>
    <t>1110110020</t>
  </si>
  <si>
    <t>Социальные выплаты гражданам, кроме публичных нормативных социальных выплат</t>
  </si>
  <si>
    <t>320</t>
  </si>
  <si>
    <t>11101L5490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</si>
  <si>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</si>
  <si>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</si>
  <si>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</si>
  <si>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Муниципальная программа «Экономическое развитие Грачевского района»</t>
  </si>
  <si>
    <t>0300000000</t>
  </si>
  <si>
    <t>Подпрограмма «Развитие торговли в Грачевском районе»</t>
  </si>
  <si>
    <t>0340000000</t>
  </si>
  <si>
    <t>Осуществление переданных полномочий по формированию  торгового реестра</t>
  </si>
  <si>
    <t>0340280952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</si>
  <si>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</si>
  <si>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0400000000</t>
  </si>
  <si>
    <t>Подпрограмма "Модернизация объектов коммунальной инфраструктуры Грачевского района"</t>
  </si>
  <si>
    <t>0410000000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</si>
  <si>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</si>
  <si>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0410200000</t>
  </si>
  <si>
    <t>Мероприятия по реконструкции имущества в рамках соглашения</t>
  </si>
  <si>
    <t>0410200370</t>
  </si>
  <si>
    <t>Бюджетные инвестиции</t>
  </si>
  <si>
    <t>410</t>
  </si>
  <si>
    <t>Осуществление мероприятий, связанных с награждением</t>
  </si>
  <si>
    <t>1110100160</t>
  </si>
  <si>
    <t>Премии и гранты</t>
  </si>
  <si>
    <t>350</t>
  </si>
  <si>
    <t>Налоги, сборы, членские взносы</t>
  </si>
  <si>
    <t>1110100170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</si>
  <si>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</si>
  <si>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1110200000</t>
  </si>
  <si>
    <t>Учреждения по административно-хозяйственному обслуживанию</t>
  </si>
  <si>
    <t>1110226010</t>
  </si>
  <si>
    <t>Основное мероприятие «Обеспечение  выполнения отдельных передаваемых государственных полномочий»</t>
  </si>
  <si>
    <t>1110300000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</si>
  <si>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</si>
  <si>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1110380951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</si>
  <si>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</si>
  <si>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1110380953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</si>
  <si>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</si>
  <si>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1110380955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</si>
  <si>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</si>
  <si>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1110400000</t>
  </si>
  <si>
    <t>Опубликование нормативных актов и информирование общественности</t>
  </si>
  <si>
    <t>1110426030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</si>
  <si>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</si>
  <si>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1110500000</t>
  </si>
  <si>
    <t>Ежемесячная выплата лицам удостоенным званием «Почетный гражданин Грачевского района»</t>
  </si>
  <si>
    <t>1110592040</t>
  </si>
  <si>
    <t>Публичные нормативные выплаты гражданам несоциального характера</t>
  </si>
  <si>
    <t>330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</si>
  <si>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</si>
  <si>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1120100000</t>
  </si>
  <si>
    <t>1120120050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</si>
  <si>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</si>
  <si>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</si>
  <si>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</si>
  <si>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1110359302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</si>
  <si>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</si>
  <si>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«Безопасный район»</t>
  </si>
  <si>
    <t>0100000000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</si>
  <si>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</si>
  <si>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0130000000</t>
  </si>
  <si>
    <t>Основное мероприятие "Обеспечение деятельности единой диспетчерской службы"</t>
  </si>
  <si>
    <t>0130100000</t>
  </si>
  <si>
    <t xml:space="preserve"> Деятельность единой диспетчерской службы</t>
  </si>
  <si>
    <t>0130126020</t>
  </si>
  <si>
    <t>Другие вопросы в области национальной безопасности и правоохранительной деятельности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</si>
  <si>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</si>
  <si>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0110000000</t>
  </si>
  <si>
    <t>Основное мероприятие «Профилактические мероприятия по предупреждению нарушений»</t>
  </si>
  <si>
    <t>0110100000</t>
  </si>
  <si>
    <t>Проведение конкурсов "Лучшая народная дружина", "Лучший народный дружинник"  и поощрение членов ДНД по итогам работы</t>
  </si>
  <si>
    <t>0110100120</t>
  </si>
  <si>
    <t>Мероприятия по технологическому оснащению</t>
  </si>
  <si>
    <t>0110100145</t>
  </si>
  <si>
    <t xml:space="preserve">Страхование добровольных народных дружин </t>
  </si>
  <si>
    <t>0110100350</t>
  </si>
  <si>
    <t>Приобретение и содержание систем видеонаблюдения</t>
  </si>
  <si>
    <t>0110200140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</si>
  <si>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</si>
  <si>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0120000000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</si>
  <si>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</si>
  <si>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0120100000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</si>
  <si>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</si>
  <si>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0120100200</t>
  </si>
  <si>
    <t>Подпрограмма  «Профилактика наркомании на территории муниципального образования Грачевский район»</t>
  </si>
  <si>
    <t>0140000000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</si>
  <si>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</si>
  <si>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0140100000</t>
  </si>
  <si>
    <t xml:space="preserve"> Мероприятия направленные на профилактику  наркомании</t>
  </si>
  <si>
    <t>0140140040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</si>
  <si>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</si>
  <si>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</si>
  <si>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</si>
  <si>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</si>
  <si>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Основное мероприятие "Осуществление отдельных государственных полномочий "</t>
  </si>
  <si>
    <t>0920100000</t>
  </si>
  <si>
    <t>Осуществление отдельных государственных полномочий в сфере обращения с животными без владельцев</t>
  </si>
  <si>
    <t>0920181160</t>
  </si>
  <si>
    <t>Подпрограмма "Обеспечение реализации программы"</t>
  </si>
  <si>
    <t>0960000000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</si>
  <si>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</si>
  <si>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0960100000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</si>
  <si>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</si>
  <si>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09601S1230</t>
  </si>
  <si>
    <t>Транспорт</t>
  </si>
  <si>
    <t>Подпрограмма «Развитие пассажирского автомобильного транспорта общего пользования на территории Грачевского района</t>
  </si>
  <si>
    <t>0440000000</t>
  </si>
  <si>
    <t>Основное мероприятие «Осуществление регулярных пассажирских перевозок по регулируемым тарифам на  муниципальных маршрутах Грачевского района»</t>
  </si>
  <si>
    <t>0440100000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</si>
  <si>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</si>
  <si>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0440140110</t>
  </si>
  <si>
    <t>Дорожное хозяйство (дорожные фонды)</t>
  </si>
  <si>
    <t>Подпрограмма  «Обеспечение безопасности дорожного движения на территории муниципального образования Грачевский район»</t>
  </si>
  <si>
    <t>0150000000</t>
  </si>
  <si>
    <t>Основное мероприятие "Мероприятия   направленные на обеспечение безопасности дорожного движения"</t>
  </si>
  <si>
    <t>0150100000</t>
  </si>
  <si>
    <t>Разработка комплексной схемы организации дорожного движения</t>
  </si>
  <si>
    <t>0150100034</t>
  </si>
  <si>
    <t>Другие вопросы в области национальной экономики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</si>
  <si>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</si>
  <si>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0310000000</t>
  </si>
  <si>
    <t>Предоставление государственных и муниципальных услуг в многофункциональных центрах</t>
  </si>
  <si>
    <t>0310120010</t>
  </si>
  <si>
    <t>Субсидии бюджетным учреждениям</t>
  </si>
  <si>
    <t>610</t>
  </si>
  <si>
    <t>Подпрограмма «Развитие малого и среднего предпринимательства в Грачевском районе»</t>
  </si>
  <si>
    <t>0330000000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</si>
  <si>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</si>
  <si>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0330101040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</si>
  <si>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</si>
  <si>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033П301030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</si>
  <si>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</si>
  <si>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</si>
  <si>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</si>
  <si>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03401S0610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</si>
  <si>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</si>
  <si>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0410180420</t>
  </si>
  <si>
    <t>Подпрограмма "Развитие системы градорегулирования в Грачевском районе"</t>
  </si>
  <si>
    <t>0430000000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</si>
  <si>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</si>
  <si>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0430200000</t>
  </si>
  <si>
    <t>Подготовка и внесение сведений в государственный реестр границ муниципального образования Грачевский район</t>
  </si>
  <si>
    <t>0430210820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</si>
  <si>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</si>
  <si>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0500000000</t>
  </si>
  <si>
    <t>Подпрограмма «Управление земельно-имущественным комплексом на территории Грачевского района»</t>
  </si>
  <si>
    <t>0510000000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</si>
  <si>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</si>
  <si>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0510100000</t>
  </si>
  <si>
    <t>Проведение оценки рыночной стоимости или размера арендной платы муниципального имущества</t>
  </si>
  <si>
    <t>0510100010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</si>
  <si>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</si>
  <si>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0510200000</t>
  </si>
  <si>
    <t>Осуществление мероприятий по постановке на государственный кадастровый учет</t>
  </si>
  <si>
    <t>0510200020</t>
  </si>
  <si>
    <t>Основное мероприятие "Обеспечение программным продуктом и размещение информации о торгах"</t>
  </si>
  <si>
    <t>0510300000</t>
  </si>
  <si>
    <t>Мероприятия по программному обеспечению</t>
  </si>
  <si>
    <t>0510300031</t>
  </si>
  <si>
    <t>ЖИЛИЩНО-КОММУНАЛЬНОЕ ХОЗЯЙСТВО</t>
  </si>
  <si>
    <t>Жилищное хозяйство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</si>
  <si>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</si>
  <si>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0420000000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</si>
  <si>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</si>
  <si>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0420200000</t>
  </si>
  <si>
    <t>Обеспечение жильем социального найма отдельных категорий граждан</t>
  </si>
  <si>
    <t>0420210500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</si>
  <si>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</si>
  <si>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0420280500</t>
  </si>
  <si>
    <t>Молодежная политика</t>
  </si>
  <si>
    <t>Муниципальная программа "Молодежь Грачевского района "</t>
  </si>
  <si>
    <t>0700000000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</si>
  <si>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</si>
  <si>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0700140010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</si>
  <si>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</si>
  <si>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0700240020</t>
  </si>
  <si>
    <t>Мероприятия по поддержке молодой семьи</t>
  </si>
  <si>
    <t>0700340030</t>
  </si>
  <si>
    <t>Другие вопросы в области образования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</si>
  <si>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</si>
  <si>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1110380954</t>
  </si>
  <si>
    <t>СОЦИАЛЬНАЯ ПОЛИТИКА</t>
  </si>
  <si>
    <t>Пенсионное обеспечение</t>
  </si>
  <si>
    <t>Доплата к пенсии муниципальных служащих</t>
  </si>
  <si>
    <t>1110592020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</si>
  <si>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</si>
  <si>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</si>
  <si>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</si>
  <si>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"Привлечение молодых специалистов в учреждения социальной сферы Грачевского района"</t>
  </si>
  <si>
    <t>0700400000</t>
  </si>
  <si>
    <t>Выплата стипендий</t>
  </si>
  <si>
    <t>0700440555</t>
  </si>
  <si>
    <t>Охрана семьи и детства</t>
  </si>
  <si>
    <t>Основное мероприятие "Обеспечение жильем молодых семей"</t>
  </si>
  <si>
    <t>0420100000</t>
  </si>
  <si>
    <t>Реализация мероприятий по обеспечению жильем молодых семей</t>
  </si>
  <si>
    <t>04201L4970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</si>
  <si>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</si>
  <si>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</si>
  <si>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</si>
  <si>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0420380510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</si>
  <si>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</si>
  <si>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в Грачевском районе"</t>
  </si>
  <si>
    <t>1130000000</t>
  </si>
  <si>
    <t>Основное мероприятие "Финансовая поддержка деятельности социально ориентированных некоммерческих организаций"</t>
  </si>
  <si>
    <t>1130100000</t>
  </si>
  <si>
    <t>Финансовое обеспечение мероприятий социально ориентированных некоммерческих организаций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</si>
  <si>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</si>
  <si>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</si>
  <si>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</si>
  <si>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</si>
  <si>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</si>
  <si>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Грачевском районе »</t>
  </si>
  <si>
    <t>1000000000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</si>
  <si>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</si>
  <si>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1000141050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</si>
  <si>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</si>
  <si>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1000200000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</si>
  <si>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</si>
  <si>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1000241060</t>
  </si>
  <si>
    <t>Массовый спорт</t>
  </si>
  <si>
    <t>271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</si>
  <si>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</si>
  <si>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0150100032</t>
  </si>
  <si>
    <t>Субсидии автономным учреждениям</t>
  </si>
  <si>
    <t>620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</si>
  <si>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</si>
  <si>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1200000000</t>
  </si>
  <si>
    <t>Основное мероприятие "Мероприятия, направленные на  противодействие терроризму и экстремизму"</t>
  </si>
  <si>
    <t>1200100000</t>
  </si>
  <si>
    <t>Проведение работ по ремонту ограждений территорий образовательных учреждений</t>
  </si>
  <si>
    <t>1200100192</t>
  </si>
  <si>
    <t>Дошкольное образование</t>
  </si>
  <si>
    <t>Муниципальная программа «Развитие системы образования  Грачевского района»</t>
  </si>
  <si>
    <t>0600000000</t>
  </si>
  <si>
    <t>Подпрограмма «Развитие системы дошкольного образования Грачевского района»</t>
  </si>
  <si>
    <t>0610000000</t>
  </si>
  <si>
    <t>Основное мероприятие «Организация деятельности муниципальных дошкольных образовательных организаций»</t>
  </si>
  <si>
    <t>0610100000</t>
  </si>
  <si>
    <t>Ремонтные, противоаварийные, противопожарные мероприятия</t>
  </si>
  <si>
    <t>0610123010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</si>
  <si>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</si>
  <si>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0610171000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</si>
  <si>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</si>
  <si>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0610180260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</si>
  <si>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</si>
  <si>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0610180981</t>
  </si>
  <si>
    <t xml:space="preserve">Подпрограмма «Безопасность образовательных организаций Грачёвского района» </t>
  </si>
  <si>
    <t>0660000000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</si>
  <si>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</si>
  <si>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0660100000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</si>
  <si>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</si>
  <si>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0660123012</t>
  </si>
  <si>
    <t>Общее образование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</si>
  <si>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</si>
  <si>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0620000000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</si>
  <si>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</si>
  <si>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0620100000</t>
  </si>
  <si>
    <t>0620123010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</si>
  <si>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</si>
  <si>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0620153030</t>
  </si>
  <si>
    <t>Финансовое обеспечение деятельности муниципальных общеобразовательных организаций</t>
  </si>
  <si>
    <t>0620172000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</si>
  <si>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</si>
  <si>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0620180982</t>
  </si>
  <si>
    <t>Реализация мероприятий по модернизации школьных систем образования</t>
  </si>
  <si>
    <t>06207L7500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</si>
  <si>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</si>
  <si>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062E250970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</si>
  <si>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</si>
  <si>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062E2S0970</t>
  </si>
  <si>
    <t>Подпрограмма «Совершенствование организации питания в общеобразовательных организациях Грачевского района»</t>
  </si>
  <si>
    <t>0640000000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</si>
  <si>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</si>
  <si>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06402L3040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</si>
  <si>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</si>
  <si>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06403S1370</t>
  </si>
  <si>
    <t>Обеспечение двухразовым питанием детей с ограниченными возможностями в общеобразовательных учреждениях</t>
  </si>
  <si>
    <t>0640481380</t>
  </si>
  <si>
    <t>Дополнительное образование детей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</si>
  <si>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</si>
  <si>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0630000000</t>
  </si>
  <si>
    <t>Основное мероприятие «Создание условий для качественного  и доступного дополнительного образования»</t>
  </si>
  <si>
    <t>0630100000</t>
  </si>
  <si>
    <t>Обеспечение  деятельности муниципальных организаций дополнительного образования</t>
  </si>
  <si>
    <t>0630175000</t>
  </si>
  <si>
    <t>Подпрограмма "Обеспечение реализации программы«Развитие системы образования Грачевского района»</t>
  </si>
  <si>
    <t>0670000000</t>
  </si>
  <si>
    <t>Основное мероприятие "Обеспечение деятельности сферы образования"</t>
  </si>
  <si>
    <t>0670100000</t>
  </si>
  <si>
    <t>0670120050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</si>
  <si>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</si>
  <si>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0670300000</t>
  </si>
  <si>
    <t>Информационно-методические центры, обеспечивающие предоставление услуг в сфере образования</t>
  </si>
  <si>
    <t>0670372080</t>
  </si>
  <si>
    <t>Подпрограмма «Организация летнего отдыха и оздоровления учащихся Грачевского района»</t>
  </si>
  <si>
    <t>0650000000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</si>
  <si>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</si>
  <si>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0650100000</t>
  </si>
  <si>
    <t xml:space="preserve">Мероприятия по финансовому обеспечению отдыха и оздоровления детей </t>
  </si>
  <si>
    <t>0650176010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</si>
  <si>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</si>
  <si>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0620300000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</si>
  <si>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</si>
  <si>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0620372020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</si>
  <si>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</si>
  <si>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062EВ5179F</t>
  </si>
  <si>
    <t>0670110020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</si>
  <si>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</si>
  <si>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12001S1610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</si>
  <si>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</si>
  <si>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0610180190</t>
  </si>
  <si>
    <t>Осуществление переданных полномочий по финансовому обеспечению  мероприятий по отдыху  детей в каникулярное время</t>
  </si>
  <si>
    <t>0650180530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</si>
  <si>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</si>
  <si>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0670500000</t>
  </si>
  <si>
    <t>Осуществление переданных полномочий по содержанию ребенка в семье опекуна</t>
  </si>
  <si>
    <t>0670588110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</si>
  <si>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</si>
  <si>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0670588120</t>
  </si>
  <si>
    <t>ОХРАНА ОКРУЖАЮЩЕЙ СРЕДЫ</t>
  </si>
  <si>
    <t>281</t>
  </si>
  <si>
    <t>Другие вопросы в области охраны окружающей среды</t>
  </si>
  <si>
    <t>Подпрограмма "Оздоровление экологической обстановки на территории Грачевского района"</t>
  </si>
  <si>
    <t>0520000000</t>
  </si>
  <si>
    <t>Основное мероприятие " Проведение мероприятий по просвещению населения в вопросах экологии"</t>
  </si>
  <si>
    <t>0520100000</t>
  </si>
  <si>
    <t>Проведение мероприятий по экологии</t>
  </si>
  <si>
    <t>0520100230</t>
  </si>
  <si>
    <t>Муниципальная программа «Развитие культуры Грачевского района»</t>
  </si>
  <si>
    <t>0800000000</t>
  </si>
  <si>
    <t>Подпрограмма «Развитие дополнительного образования детей в сфере культуры и искусства»</t>
  </si>
  <si>
    <t>0810000000</t>
  </si>
  <si>
    <t>Основное мероприятие «Обеспечение деятельности учреждения дополнительного образования»</t>
  </si>
  <si>
    <t>0810100000</t>
  </si>
  <si>
    <t>Финансовое обеспечение деятельности учреждения дополнительного образования детей</t>
  </si>
  <si>
    <t>0810121010</t>
  </si>
  <si>
    <t>Государственная поддержка отрасли культуры</t>
  </si>
  <si>
    <t>081A155190</t>
  </si>
  <si>
    <t>Подпрограмма «Обеспечение реализации программы «Развитие культуры Грачевского района ».</t>
  </si>
  <si>
    <t>0850000000</t>
  </si>
  <si>
    <t>Основное мероприятие "Осуществление административно-хозяйственного обеспечения"</t>
  </si>
  <si>
    <t>0850300000</t>
  </si>
  <si>
    <t>0850326010</t>
  </si>
  <si>
    <t>КУЛЬТУРА, КИНЕМАТОГРАФИЯ</t>
  </si>
  <si>
    <t>Культура</t>
  </si>
  <si>
    <t>Подпрограмма «Развитие культурно-досуговой деятельности. Поддержка народного творчества »</t>
  </si>
  <si>
    <t>0820000000</t>
  </si>
  <si>
    <t>Основное мероприятие «Поддержка и развитие культурно-досуговой деятельности»</t>
  </si>
  <si>
    <t>0820200000</t>
  </si>
  <si>
    <t>Финансовое обеспечение, организация проведения  конкурсов (фестивали), мероприятий и мотивация работников</t>
  </si>
  <si>
    <t>0820221020</t>
  </si>
  <si>
    <t>Основное мероприятие «Обеспечение культурно-досуговой деятельности»</t>
  </si>
  <si>
    <t>0820300000</t>
  </si>
  <si>
    <t>Финансовое обеспечение культурно-досуговой деятельности</t>
  </si>
  <si>
    <t>0820320150</t>
  </si>
  <si>
    <t>Основное мероприятие «Ремонтные, противоаварийные, противопожарные мероприятия в учреждениях культуры»</t>
  </si>
  <si>
    <t>0820400000</t>
  </si>
  <si>
    <t>0820423010</t>
  </si>
  <si>
    <t>Подпрограмма «Развитие музейного дела»</t>
  </si>
  <si>
    <t>0830000000</t>
  </si>
  <si>
    <t>Основное мероприятие «Обеспечение деятельности музея»</t>
  </si>
  <si>
    <t>0830100000</t>
  </si>
  <si>
    <t>Финансовое обеспечение деятельности народного музея</t>
  </si>
  <si>
    <t>0830120030</t>
  </si>
  <si>
    <t>Основное мероприятие «Ремонтные, противоаварийные, противопожарные мероприятия в музее»</t>
  </si>
  <si>
    <t>0830200000</t>
  </si>
  <si>
    <t>0830223010</t>
  </si>
  <si>
    <t>Подпрограмма «Развитие библиотечного дела»</t>
  </si>
  <si>
    <t>0840000000</t>
  </si>
  <si>
    <t>Основное мероприятие «Обеспечение библиотечной деятельности»</t>
  </si>
  <si>
    <t>0840100000</t>
  </si>
  <si>
    <t>Обеспечение деятельности по организации библиотечного обслуживания населения</t>
  </si>
  <si>
    <t>0840120160</t>
  </si>
  <si>
    <t>Основное мероприятие «Поддержка и развитие библиотечного дела»</t>
  </si>
  <si>
    <t>0840300000</t>
  </si>
  <si>
    <t>Организация проведения  конкурсов, курсы повышения квалификации и мотивация работников, подписка</t>
  </si>
  <si>
    <t>0840322030</t>
  </si>
  <si>
    <t>Обеспечение поддержки казачьего общества</t>
  </si>
  <si>
    <t>0860120180</t>
  </si>
  <si>
    <t>Другие вопросы в области культуры, кинематографии</t>
  </si>
  <si>
    <t>Основное мероприятие "Обеспечение  деятельности сферы культуры"</t>
  </si>
  <si>
    <t>0850100000</t>
  </si>
  <si>
    <t>0850110020</t>
  </si>
  <si>
    <t>01</t>
  </si>
  <si>
    <t>06</t>
  </si>
  <si>
    <t>13</t>
  </si>
  <si>
    <t>07</t>
  </si>
  <si>
    <t>14</t>
  </si>
  <si>
    <t>05</t>
  </si>
  <si>
    <t>02</t>
  </si>
  <si>
    <t>04</t>
  </si>
  <si>
    <t>03</t>
  </si>
  <si>
    <t>08</t>
  </si>
  <si>
    <t>09</t>
  </si>
  <si>
    <t>12</t>
  </si>
  <si>
    <t>ИТОГО</t>
  </si>
  <si>
    <t>СЧЕТНАЯ ПАЛАТА ГРАЧЕВСКОГО  РАЙОНА</t>
  </si>
  <si>
    <t>ФИНАНСОВЫЙ ОТДЕЛ АДМИНИСТРАЦИИ ГРАЧЕВСКОГО РАЙОНА ОРЕНБУРГСКОЙ ОБЛАСТИ</t>
  </si>
  <si>
    <t>АДМИНИСТРАЦИЯ ГРАЧЕВСКОГО РАЙОНА ОРЕНБУРГСКОЙ ОБЛАСТИ</t>
  </si>
  <si>
    <t>ОТДЕЛ ОБРАЗОВАНИЯ АДМИНИСТРАЦИИ ГРАЧЕВСКОГО РАЙОНА ОРЕНБУРГСКОЙ ОБЛАСТИ</t>
  </si>
  <si>
    <t xml:space="preserve">Наименование </t>
  </si>
  <si>
    <t>ГР</t>
  </si>
  <si>
    <t>РЗ</t>
  </si>
  <si>
    <t>ПР</t>
  </si>
  <si>
    <t>ЦСР</t>
  </si>
  <si>
    <t>ВР</t>
  </si>
  <si>
    <t>Утвержденный бюджет 2022 года</t>
  </si>
  <si>
    <t>Исполнено за 2022 год</t>
  </si>
  <si>
    <t>Отклонение (+, -)</t>
  </si>
  <si>
    <t>(рублей)</t>
  </si>
  <si>
    <t xml:space="preserve">Приложение 4                                                         к решению Совета депутатов                                       "Об утверждении отчета об исполнении бюджета  муниципального образования Грачевский район за 2022 год" </t>
  </si>
  <si>
    <t xml:space="preserve"> Ведомственная структура расходов                                                                        районного бюджета   за 2022 год </t>
  </si>
  <si>
    <t>УПРАВЛЕНИЕ КУЛЬТУРЫ И АРХИВНОГО ДЕЛА АДМИНИСТРАЦИИ  ГРАЧЕВСКОГО  РАЙОНА</t>
  </si>
  <si>
    <t>от 22.06.2023</t>
  </si>
  <si>
    <t>№ 188-рс</t>
  </si>
</sst>
</file>

<file path=xl/styles.xml><?xml version="1.0" encoding="utf-8"?>
<styleSheet xmlns="http://schemas.openxmlformats.org/spreadsheetml/2006/main">
  <numFmts count="1">
    <numFmt numFmtId="164" formatCode=";;;"/>
  </numFmts>
  <fonts count="7">
    <font>
      <sz val="11"/>
      <color theme="1"/>
      <name val="Calibri"/>
      <family val="2"/>
      <scheme val="minor"/>
    </font>
    <font>
      <sz val="10"/>
      <name val="Arial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 applyProtection="1">
      <protection hidden="1"/>
    </xf>
    <xf numFmtId="0" fontId="4" fillId="0" borderId="0" xfId="1" applyFont="1" applyFill="1"/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" fontId="4" fillId="0" borderId="1" xfId="1" applyNumberFormat="1" applyFont="1" applyFill="1" applyBorder="1" applyProtection="1"/>
    <xf numFmtId="4" fontId="4" fillId="0" borderId="1" xfId="1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0" fontId="3" fillId="0" borderId="0" xfId="1" applyFont="1" applyFill="1"/>
    <xf numFmtId="4" fontId="3" fillId="0" borderId="1" xfId="1" applyNumberFormat="1" applyFont="1" applyFill="1" applyBorder="1" applyProtection="1"/>
    <xf numFmtId="4" fontId="5" fillId="0" borderId="1" xfId="0" applyNumberFormat="1" applyFont="1" applyFill="1" applyBorder="1"/>
    <xf numFmtId="0" fontId="5" fillId="0" borderId="0" xfId="0" applyFont="1" applyFill="1"/>
    <xf numFmtId="164" fontId="3" fillId="0" borderId="0" xfId="1" applyNumberFormat="1" applyFont="1" applyFill="1" applyProtection="1">
      <protection hidden="1"/>
    </xf>
    <xf numFmtId="49" fontId="3" fillId="0" borderId="1" xfId="0" applyNumberFormat="1" applyFont="1" applyFill="1" applyBorder="1" applyProtection="1"/>
    <xf numFmtId="4" fontId="3" fillId="0" borderId="1" xfId="0" applyNumberFormat="1" applyFont="1" applyFill="1" applyBorder="1" applyProtection="1"/>
    <xf numFmtId="164" fontId="5" fillId="0" borderId="0" xfId="0" applyNumberFormat="1" applyFont="1" applyFill="1" applyProtection="1">
      <protection hidden="1"/>
    </xf>
    <xf numFmtId="0" fontId="5" fillId="0" borderId="1" xfId="0" applyFont="1" applyFill="1" applyBorder="1"/>
    <xf numFmtId="0" fontId="3" fillId="0" borderId="1" xfId="0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justify" vertical="top"/>
    </xf>
    <xf numFmtId="49" fontId="4" fillId="0" borderId="1" xfId="0" applyNumberFormat="1" applyFont="1" applyFill="1" applyBorder="1" applyAlignment="1" applyProtection="1">
      <alignment horizontal="justify" vertical="top"/>
    </xf>
    <xf numFmtId="49" fontId="3" fillId="0" borderId="1" xfId="1" applyNumberFormat="1" applyFont="1" applyFill="1" applyBorder="1" applyAlignment="1" applyProtection="1">
      <alignment horizontal="justify" vertical="top"/>
    </xf>
    <xf numFmtId="49" fontId="4" fillId="0" borderId="1" xfId="1" applyNumberFormat="1" applyFont="1" applyFill="1" applyBorder="1" applyAlignment="1" applyProtection="1">
      <alignment horizontal="justify" vertical="top"/>
    </xf>
    <xf numFmtId="49" fontId="4" fillId="0" borderId="1" xfId="0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Fill="1" applyBorder="1" applyAlignment="1" applyProtection="1">
      <alignment horizontal="center"/>
    </xf>
    <xf numFmtId="49" fontId="4" fillId="0" borderId="1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justify" vertical="top"/>
    </xf>
    <xf numFmtId="0" fontId="2" fillId="0" borderId="0" xfId="0" applyFont="1" applyFill="1" applyAlignment="1">
      <alignment horizontal="justify" vertical="top"/>
    </xf>
    <xf numFmtId="0" fontId="6" fillId="0" borderId="0" xfId="0" applyFont="1" applyFill="1" applyAlignment="1">
      <alignment horizontal="justify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491"/>
  <sheetViews>
    <sheetView tabSelected="1" topLeftCell="B1" zoomScale="90" zoomScaleNormal="90" workbookViewId="0">
      <selection activeCell="I6" sqref="I6"/>
    </sheetView>
  </sheetViews>
  <sheetFormatPr defaultRowHeight="15.75"/>
  <cols>
    <col min="1" max="1" width="0" style="1" hidden="1" customWidth="1"/>
    <col min="2" max="2" width="56.42578125" style="1" customWidth="1"/>
    <col min="3" max="3" width="4.7109375" style="1" customWidth="1"/>
    <col min="4" max="4" width="4.28515625" style="1" customWidth="1"/>
    <col min="5" max="5" width="4.85546875" style="1" customWidth="1"/>
    <col min="6" max="6" width="12.42578125" style="1" customWidth="1"/>
    <col min="7" max="7" width="4.85546875" style="1" customWidth="1"/>
    <col min="8" max="8" width="16.7109375" style="1" customWidth="1"/>
    <col min="9" max="9" width="17.85546875" style="1" customWidth="1"/>
    <col min="10" max="10" width="14.85546875" style="1" customWidth="1"/>
    <col min="11" max="249" width="9.140625" style="1"/>
    <col min="250" max="250" width="0" style="1" hidden="1" customWidth="1"/>
    <col min="251" max="252" width="20" style="1" customWidth="1"/>
    <col min="253" max="253" width="10" style="1" customWidth="1"/>
    <col min="254" max="254" width="17" style="1" customWidth="1"/>
    <col min="255" max="255" width="30" style="1" customWidth="1"/>
    <col min="256" max="256" width="10" style="1" customWidth="1"/>
    <col min="257" max="265" width="30" style="1" customWidth="1"/>
    <col min="266" max="505" width="9.140625" style="1"/>
    <col min="506" max="506" width="0" style="1" hidden="1" customWidth="1"/>
    <col min="507" max="508" width="20" style="1" customWidth="1"/>
    <col min="509" max="509" width="10" style="1" customWidth="1"/>
    <col min="510" max="510" width="17" style="1" customWidth="1"/>
    <col min="511" max="511" width="30" style="1" customWidth="1"/>
    <col min="512" max="512" width="10" style="1" customWidth="1"/>
    <col min="513" max="521" width="30" style="1" customWidth="1"/>
    <col min="522" max="761" width="9.140625" style="1"/>
    <col min="762" max="762" width="0" style="1" hidden="1" customWidth="1"/>
    <col min="763" max="764" width="20" style="1" customWidth="1"/>
    <col min="765" max="765" width="10" style="1" customWidth="1"/>
    <col min="766" max="766" width="17" style="1" customWidth="1"/>
    <col min="767" max="767" width="30" style="1" customWidth="1"/>
    <col min="768" max="768" width="10" style="1" customWidth="1"/>
    <col min="769" max="777" width="30" style="1" customWidth="1"/>
    <col min="778" max="1017" width="9.140625" style="1"/>
    <col min="1018" max="1018" width="0" style="1" hidden="1" customWidth="1"/>
    <col min="1019" max="1020" width="20" style="1" customWidth="1"/>
    <col min="1021" max="1021" width="10" style="1" customWidth="1"/>
    <col min="1022" max="1022" width="17" style="1" customWidth="1"/>
    <col min="1023" max="1023" width="30" style="1" customWidth="1"/>
    <col min="1024" max="1024" width="10" style="1" customWidth="1"/>
    <col min="1025" max="1033" width="30" style="1" customWidth="1"/>
    <col min="1034" max="1273" width="9.140625" style="1"/>
    <col min="1274" max="1274" width="0" style="1" hidden="1" customWidth="1"/>
    <col min="1275" max="1276" width="20" style="1" customWidth="1"/>
    <col min="1277" max="1277" width="10" style="1" customWidth="1"/>
    <col min="1278" max="1278" width="17" style="1" customWidth="1"/>
    <col min="1279" max="1279" width="30" style="1" customWidth="1"/>
    <col min="1280" max="1280" width="10" style="1" customWidth="1"/>
    <col min="1281" max="1289" width="30" style="1" customWidth="1"/>
    <col min="1290" max="1529" width="9.140625" style="1"/>
    <col min="1530" max="1530" width="0" style="1" hidden="1" customWidth="1"/>
    <col min="1531" max="1532" width="20" style="1" customWidth="1"/>
    <col min="1533" max="1533" width="10" style="1" customWidth="1"/>
    <col min="1534" max="1534" width="17" style="1" customWidth="1"/>
    <col min="1535" max="1535" width="30" style="1" customWidth="1"/>
    <col min="1536" max="1536" width="10" style="1" customWidth="1"/>
    <col min="1537" max="1545" width="30" style="1" customWidth="1"/>
    <col min="1546" max="1785" width="9.140625" style="1"/>
    <col min="1786" max="1786" width="0" style="1" hidden="1" customWidth="1"/>
    <col min="1787" max="1788" width="20" style="1" customWidth="1"/>
    <col min="1789" max="1789" width="10" style="1" customWidth="1"/>
    <col min="1790" max="1790" width="17" style="1" customWidth="1"/>
    <col min="1791" max="1791" width="30" style="1" customWidth="1"/>
    <col min="1792" max="1792" width="10" style="1" customWidth="1"/>
    <col min="1793" max="1801" width="30" style="1" customWidth="1"/>
    <col min="1802" max="2041" width="9.140625" style="1"/>
    <col min="2042" max="2042" width="0" style="1" hidden="1" customWidth="1"/>
    <col min="2043" max="2044" width="20" style="1" customWidth="1"/>
    <col min="2045" max="2045" width="10" style="1" customWidth="1"/>
    <col min="2046" max="2046" width="17" style="1" customWidth="1"/>
    <col min="2047" max="2047" width="30" style="1" customWidth="1"/>
    <col min="2048" max="2048" width="10" style="1" customWidth="1"/>
    <col min="2049" max="2057" width="30" style="1" customWidth="1"/>
    <col min="2058" max="2297" width="9.140625" style="1"/>
    <col min="2298" max="2298" width="0" style="1" hidden="1" customWidth="1"/>
    <col min="2299" max="2300" width="20" style="1" customWidth="1"/>
    <col min="2301" max="2301" width="10" style="1" customWidth="1"/>
    <col min="2302" max="2302" width="17" style="1" customWidth="1"/>
    <col min="2303" max="2303" width="30" style="1" customWidth="1"/>
    <col min="2304" max="2304" width="10" style="1" customWidth="1"/>
    <col min="2305" max="2313" width="30" style="1" customWidth="1"/>
    <col min="2314" max="2553" width="9.140625" style="1"/>
    <col min="2554" max="2554" width="0" style="1" hidden="1" customWidth="1"/>
    <col min="2555" max="2556" width="20" style="1" customWidth="1"/>
    <col min="2557" max="2557" width="10" style="1" customWidth="1"/>
    <col min="2558" max="2558" width="17" style="1" customWidth="1"/>
    <col min="2559" max="2559" width="30" style="1" customWidth="1"/>
    <col min="2560" max="2560" width="10" style="1" customWidth="1"/>
    <col min="2561" max="2569" width="30" style="1" customWidth="1"/>
    <col min="2570" max="2809" width="9.140625" style="1"/>
    <col min="2810" max="2810" width="0" style="1" hidden="1" customWidth="1"/>
    <col min="2811" max="2812" width="20" style="1" customWidth="1"/>
    <col min="2813" max="2813" width="10" style="1" customWidth="1"/>
    <col min="2814" max="2814" width="17" style="1" customWidth="1"/>
    <col min="2815" max="2815" width="30" style="1" customWidth="1"/>
    <col min="2816" max="2816" width="10" style="1" customWidth="1"/>
    <col min="2817" max="2825" width="30" style="1" customWidth="1"/>
    <col min="2826" max="3065" width="9.140625" style="1"/>
    <col min="3066" max="3066" width="0" style="1" hidden="1" customWidth="1"/>
    <col min="3067" max="3068" width="20" style="1" customWidth="1"/>
    <col min="3069" max="3069" width="10" style="1" customWidth="1"/>
    <col min="3070" max="3070" width="17" style="1" customWidth="1"/>
    <col min="3071" max="3071" width="30" style="1" customWidth="1"/>
    <col min="3072" max="3072" width="10" style="1" customWidth="1"/>
    <col min="3073" max="3081" width="30" style="1" customWidth="1"/>
    <col min="3082" max="3321" width="9.140625" style="1"/>
    <col min="3322" max="3322" width="0" style="1" hidden="1" customWidth="1"/>
    <col min="3323" max="3324" width="20" style="1" customWidth="1"/>
    <col min="3325" max="3325" width="10" style="1" customWidth="1"/>
    <col min="3326" max="3326" width="17" style="1" customWidth="1"/>
    <col min="3327" max="3327" width="30" style="1" customWidth="1"/>
    <col min="3328" max="3328" width="10" style="1" customWidth="1"/>
    <col min="3329" max="3337" width="30" style="1" customWidth="1"/>
    <col min="3338" max="3577" width="9.140625" style="1"/>
    <col min="3578" max="3578" width="0" style="1" hidden="1" customWidth="1"/>
    <col min="3579" max="3580" width="20" style="1" customWidth="1"/>
    <col min="3581" max="3581" width="10" style="1" customWidth="1"/>
    <col min="3582" max="3582" width="17" style="1" customWidth="1"/>
    <col min="3583" max="3583" width="30" style="1" customWidth="1"/>
    <col min="3584" max="3584" width="10" style="1" customWidth="1"/>
    <col min="3585" max="3593" width="30" style="1" customWidth="1"/>
    <col min="3594" max="3833" width="9.140625" style="1"/>
    <col min="3834" max="3834" width="0" style="1" hidden="1" customWidth="1"/>
    <col min="3835" max="3836" width="20" style="1" customWidth="1"/>
    <col min="3837" max="3837" width="10" style="1" customWidth="1"/>
    <col min="3838" max="3838" width="17" style="1" customWidth="1"/>
    <col min="3839" max="3839" width="30" style="1" customWidth="1"/>
    <col min="3840" max="3840" width="10" style="1" customWidth="1"/>
    <col min="3841" max="3849" width="30" style="1" customWidth="1"/>
    <col min="3850" max="4089" width="9.140625" style="1"/>
    <col min="4090" max="4090" width="0" style="1" hidden="1" customWidth="1"/>
    <col min="4091" max="4092" width="20" style="1" customWidth="1"/>
    <col min="4093" max="4093" width="10" style="1" customWidth="1"/>
    <col min="4094" max="4094" width="17" style="1" customWidth="1"/>
    <col min="4095" max="4095" width="30" style="1" customWidth="1"/>
    <col min="4096" max="4096" width="10" style="1" customWidth="1"/>
    <col min="4097" max="4105" width="30" style="1" customWidth="1"/>
    <col min="4106" max="4345" width="9.140625" style="1"/>
    <col min="4346" max="4346" width="0" style="1" hidden="1" customWidth="1"/>
    <col min="4347" max="4348" width="20" style="1" customWidth="1"/>
    <col min="4349" max="4349" width="10" style="1" customWidth="1"/>
    <col min="4350" max="4350" width="17" style="1" customWidth="1"/>
    <col min="4351" max="4351" width="30" style="1" customWidth="1"/>
    <col min="4352" max="4352" width="10" style="1" customWidth="1"/>
    <col min="4353" max="4361" width="30" style="1" customWidth="1"/>
    <col min="4362" max="4601" width="9.140625" style="1"/>
    <col min="4602" max="4602" width="0" style="1" hidden="1" customWidth="1"/>
    <col min="4603" max="4604" width="20" style="1" customWidth="1"/>
    <col min="4605" max="4605" width="10" style="1" customWidth="1"/>
    <col min="4606" max="4606" width="17" style="1" customWidth="1"/>
    <col min="4607" max="4607" width="30" style="1" customWidth="1"/>
    <col min="4608" max="4608" width="10" style="1" customWidth="1"/>
    <col min="4609" max="4617" width="30" style="1" customWidth="1"/>
    <col min="4618" max="4857" width="9.140625" style="1"/>
    <col min="4858" max="4858" width="0" style="1" hidden="1" customWidth="1"/>
    <col min="4859" max="4860" width="20" style="1" customWidth="1"/>
    <col min="4861" max="4861" width="10" style="1" customWidth="1"/>
    <col min="4862" max="4862" width="17" style="1" customWidth="1"/>
    <col min="4863" max="4863" width="30" style="1" customWidth="1"/>
    <col min="4864" max="4864" width="10" style="1" customWidth="1"/>
    <col min="4865" max="4873" width="30" style="1" customWidth="1"/>
    <col min="4874" max="5113" width="9.140625" style="1"/>
    <col min="5114" max="5114" width="0" style="1" hidden="1" customWidth="1"/>
    <col min="5115" max="5116" width="20" style="1" customWidth="1"/>
    <col min="5117" max="5117" width="10" style="1" customWidth="1"/>
    <col min="5118" max="5118" width="17" style="1" customWidth="1"/>
    <col min="5119" max="5119" width="30" style="1" customWidth="1"/>
    <col min="5120" max="5120" width="10" style="1" customWidth="1"/>
    <col min="5121" max="5129" width="30" style="1" customWidth="1"/>
    <col min="5130" max="5369" width="9.140625" style="1"/>
    <col min="5370" max="5370" width="0" style="1" hidden="1" customWidth="1"/>
    <col min="5371" max="5372" width="20" style="1" customWidth="1"/>
    <col min="5373" max="5373" width="10" style="1" customWidth="1"/>
    <col min="5374" max="5374" width="17" style="1" customWidth="1"/>
    <col min="5375" max="5375" width="30" style="1" customWidth="1"/>
    <col min="5376" max="5376" width="10" style="1" customWidth="1"/>
    <col min="5377" max="5385" width="30" style="1" customWidth="1"/>
    <col min="5386" max="5625" width="9.140625" style="1"/>
    <col min="5626" max="5626" width="0" style="1" hidden="1" customWidth="1"/>
    <col min="5627" max="5628" width="20" style="1" customWidth="1"/>
    <col min="5629" max="5629" width="10" style="1" customWidth="1"/>
    <col min="5630" max="5630" width="17" style="1" customWidth="1"/>
    <col min="5631" max="5631" width="30" style="1" customWidth="1"/>
    <col min="5632" max="5632" width="10" style="1" customWidth="1"/>
    <col min="5633" max="5641" width="30" style="1" customWidth="1"/>
    <col min="5642" max="5881" width="9.140625" style="1"/>
    <col min="5882" max="5882" width="0" style="1" hidden="1" customWidth="1"/>
    <col min="5883" max="5884" width="20" style="1" customWidth="1"/>
    <col min="5885" max="5885" width="10" style="1" customWidth="1"/>
    <col min="5886" max="5886" width="17" style="1" customWidth="1"/>
    <col min="5887" max="5887" width="30" style="1" customWidth="1"/>
    <col min="5888" max="5888" width="10" style="1" customWidth="1"/>
    <col min="5889" max="5897" width="30" style="1" customWidth="1"/>
    <col min="5898" max="6137" width="9.140625" style="1"/>
    <col min="6138" max="6138" width="0" style="1" hidden="1" customWidth="1"/>
    <col min="6139" max="6140" width="20" style="1" customWidth="1"/>
    <col min="6141" max="6141" width="10" style="1" customWidth="1"/>
    <col min="6142" max="6142" width="17" style="1" customWidth="1"/>
    <col min="6143" max="6143" width="30" style="1" customWidth="1"/>
    <col min="6144" max="6144" width="10" style="1" customWidth="1"/>
    <col min="6145" max="6153" width="30" style="1" customWidth="1"/>
    <col min="6154" max="6393" width="9.140625" style="1"/>
    <col min="6394" max="6394" width="0" style="1" hidden="1" customWidth="1"/>
    <col min="6395" max="6396" width="20" style="1" customWidth="1"/>
    <col min="6397" max="6397" width="10" style="1" customWidth="1"/>
    <col min="6398" max="6398" width="17" style="1" customWidth="1"/>
    <col min="6399" max="6399" width="30" style="1" customWidth="1"/>
    <col min="6400" max="6400" width="10" style="1" customWidth="1"/>
    <col min="6401" max="6409" width="30" style="1" customWidth="1"/>
    <col min="6410" max="6649" width="9.140625" style="1"/>
    <col min="6650" max="6650" width="0" style="1" hidden="1" customWidth="1"/>
    <col min="6651" max="6652" width="20" style="1" customWidth="1"/>
    <col min="6653" max="6653" width="10" style="1" customWidth="1"/>
    <col min="6654" max="6654" width="17" style="1" customWidth="1"/>
    <col min="6655" max="6655" width="30" style="1" customWidth="1"/>
    <col min="6656" max="6656" width="10" style="1" customWidth="1"/>
    <col min="6657" max="6665" width="30" style="1" customWidth="1"/>
    <col min="6666" max="6905" width="9.140625" style="1"/>
    <col min="6906" max="6906" width="0" style="1" hidden="1" customWidth="1"/>
    <col min="6907" max="6908" width="20" style="1" customWidth="1"/>
    <col min="6909" max="6909" width="10" style="1" customWidth="1"/>
    <col min="6910" max="6910" width="17" style="1" customWidth="1"/>
    <col min="6911" max="6911" width="30" style="1" customWidth="1"/>
    <col min="6912" max="6912" width="10" style="1" customWidth="1"/>
    <col min="6913" max="6921" width="30" style="1" customWidth="1"/>
    <col min="6922" max="7161" width="9.140625" style="1"/>
    <col min="7162" max="7162" width="0" style="1" hidden="1" customWidth="1"/>
    <col min="7163" max="7164" width="20" style="1" customWidth="1"/>
    <col min="7165" max="7165" width="10" style="1" customWidth="1"/>
    <col min="7166" max="7166" width="17" style="1" customWidth="1"/>
    <col min="7167" max="7167" width="30" style="1" customWidth="1"/>
    <col min="7168" max="7168" width="10" style="1" customWidth="1"/>
    <col min="7169" max="7177" width="30" style="1" customWidth="1"/>
    <col min="7178" max="7417" width="9.140625" style="1"/>
    <col min="7418" max="7418" width="0" style="1" hidden="1" customWidth="1"/>
    <col min="7419" max="7420" width="20" style="1" customWidth="1"/>
    <col min="7421" max="7421" width="10" style="1" customWidth="1"/>
    <col min="7422" max="7422" width="17" style="1" customWidth="1"/>
    <col min="7423" max="7423" width="30" style="1" customWidth="1"/>
    <col min="7424" max="7424" width="10" style="1" customWidth="1"/>
    <col min="7425" max="7433" width="30" style="1" customWidth="1"/>
    <col min="7434" max="7673" width="9.140625" style="1"/>
    <col min="7674" max="7674" width="0" style="1" hidden="1" customWidth="1"/>
    <col min="7675" max="7676" width="20" style="1" customWidth="1"/>
    <col min="7677" max="7677" width="10" style="1" customWidth="1"/>
    <col min="7678" max="7678" width="17" style="1" customWidth="1"/>
    <col min="7679" max="7679" width="30" style="1" customWidth="1"/>
    <col min="7680" max="7680" width="10" style="1" customWidth="1"/>
    <col min="7681" max="7689" width="30" style="1" customWidth="1"/>
    <col min="7690" max="7929" width="9.140625" style="1"/>
    <col min="7930" max="7930" width="0" style="1" hidden="1" customWidth="1"/>
    <col min="7931" max="7932" width="20" style="1" customWidth="1"/>
    <col min="7933" max="7933" width="10" style="1" customWidth="1"/>
    <col min="7934" max="7934" width="17" style="1" customWidth="1"/>
    <col min="7935" max="7935" width="30" style="1" customWidth="1"/>
    <col min="7936" max="7936" width="10" style="1" customWidth="1"/>
    <col min="7937" max="7945" width="30" style="1" customWidth="1"/>
    <col min="7946" max="8185" width="9.140625" style="1"/>
    <col min="8186" max="8186" width="0" style="1" hidden="1" customWidth="1"/>
    <col min="8187" max="8188" width="20" style="1" customWidth="1"/>
    <col min="8189" max="8189" width="10" style="1" customWidth="1"/>
    <col min="8190" max="8190" width="17" style="1" customWidth="1"/>
    <col min="8191" max="8191" width="30" style="1" customWidth="1"/>
    <col min="8192" max="8192" width="10" style="1" customWidth="1"/>
    <col min="8193" max="8201" width="30" style="1" customWidth="1"/>
    <col min="8202" max="8441" width="9.140625" style="1"/>
    <col min="8442" max="8442" width="0" style="1" hidden="1" customWidth="1"/>
    <col min="8443" max="8444" width="20" style="1" customWidth="1"/>
    <col min="8445" max="8445" width="10" style="1" customWidth="1"/>
    <col min="8446" max="8446" width="17" style="1" customWidth="1"/>
    <col min="8447" max="8447" width="30" style="1" customWidth="1"/>
    <col min="8448" max="8448" width="10" style="1" customWidth="1"/>
    <col min="8449" max="8457" width="30" style="1" customWidth="1"/>
    <col min="8458" max="8697" width="9.140625" style="1"/>
    <col min="8698" max="8698" width="0" style="1" hidden="1" customWidth="1"/>
    <col min="8699" max="8700" width="20" style="1" customWidth="1"/>
    <col min="8701" max="8701" width="10" style="1" customWidth="1"/>
    <col min="8702" max="8702" width="17" style="1" customWidth="1"/>
    <col min="8703" max="8703" width="30" style="1" customWidth="1"/>
    <col min="8704" max="8704" width="10" style="1" customWidth="1"/>
    <col min="8705" max="8713" width="30" style="1" customWidth="1"/>
    <col min="8714" max="8953" width="9.140625" style="1"/>
    <col min="8954" max="8954" width="0" style="1" hidden="1" customWidth="1"/>
    <col min="8955" max="8956" width="20" style="1" customWidth="1"/>
    <col min="8957" max="8957" width="10" style="1" customWidth="1"/>
    <col min="8958" max="8958" width="17" style="1" customWidth="1"/>
    <col min="8959" max="8959" width="30" style="1" customWidth="1"/>
    <col min="8960" max="8960" width="10" style="1" customWidth="1"/>
    <col min="8961" max="8969" width="30" style="1" customWidth="1"/>
    <col min="8970" max="9209" width="9.140625" style="1"/>
    <col min="9210" max="9210" width="0" style="1" hidden="1" customWidth="1"/>
    <col min="9211" max="9212" width="20" style="1" customWidth="1"/>
    <col min="9213" max="9213" width="10" style="1" customWidth="1"/>
    <col min="9214" max="9214" width="17" style="1" customWidth="1"/>
    <col min="9215" max="9215" width="30" style="1" customWidth="1"/>
    <col min="9216" max="9216" width="10" style="1" customWidth="1"/>
    <col min="9217" max="9225" width="30" style="1" customWidth="1"/>
    <col min="9226" max="9465" width="9.140625" style="1"/>
    <col min="9466" max="9466" width="0" style="1" hidden="1" customWidth="1"/>
    <col min="9467" max="9468" width="20" style="1" customWidth="1"/>
    <col min="9469" max="9469" width="10" style="1" customWidth="1"/>
    <col min="9470" max="9470" width="17" style="1" customWidth="1"/>
    <col min="9471" max="9471" width="30" style="1" customWidth="1"/>
    <col min="9472" max="9472" width="10" style="1" customWidth="1"/>
    <col min="9473" max="9481" width="30" style="1" customWidth="1"/>
    <col min="9482" max="9721" width="9.140625" style="1"/>
    <col min="9722" max="9722" width="0" style="1" hidden="1" customWidth="1"/>
    <col min="9723" max="9724" width="20" style="1" customWidth="1"/>
    <col min="9725" max="9725" width="10" style="1" customWidth="1"/>
    <col min="9726" max="9726" width="17" style="1" customWidth="1"/>
    <col min="9727" max="9727" width="30" style="1" customWidth="1"/>
    <col min="9728" max="9728" width="10" style="1" customWidth="1"/>
    <col min="9729" max="9737" width="30" style="1" customWidth="1"/>
    <col min="9738" max="9977" width="9.140625" style="1"/>
    <col min="9978" max="9978" width="0" style="1" hidden="1" customWidth="1"/>
    <col min="9979" max="9980" width="20" style="1" customWidth="1"/>
    <col min="9981" max="9981" width="10" style="1" customWidth="1"/>
    <col min="9982" max="9982" width="17" style="1" customWidth="1"/>
    <col min="9983" max="9983" width="30" style="1" customWidth="1"/>
    <col min="9984" max="9984" width="10" style="1" customWidth="1"/>
    <col min="9985" max="9993" width="30" style="1" customWidth="1"/>
    <col min="9994" max="10233" width="9.140625" style="1"/>
    <col min="10234" max="10234" width="0" style="1" hidden="1" customWidth="1"/>
    <col min="10235" max="10236" width="20" style="1" customWidth="1"/>
    <col min="10237" max="10237" width="10" style="1" customWidth="1"/>
    <col min="10238" max="10238" width="17" style="1" customWidth="1"/>
    <col min="10239" max="10239" width="30" style="1" customWidth="1"/>
    <col min="10240" max="10240" width="10" style="1" customWidth="1"/>
    <col min="10241" max="10249" width="30" style="1" customWidth="1"/>
    <col min="10250" max="10489" width="9.140625" style="1"/>
    <col min="10490" max="10490" width="0" style="1" hidden="1" customWidth="1"/>
    <col min="10491" max="10492" width="20" style="1" customWidth="1"/>
    <col min="10493" max="10493" width="10" style="1" customWidth="1"/>
    <col min="10494" max="10494" width="17" style="1" customWidth="1"/>
    <col min="10495" max="10495" width="30" style="1" customWidth="1"/>
    <col min="10496" max="10496" width="10" style="1" customWidth="1"/>
    <col min="10497" max="10505" width="30" style="1" customWidth="1"/>
    <col min="10506" max="10745" width="9.140625" style="1"/>
    <col min="10746" max="10746" width="0" style="1" hidden="1" customWidth="1"/>
    <col min="10747" max="10748" width="20" style="1" customWidth="1"/>
    <col min="10749" max="10749" width="10" style="1" customWidth="1"/>
    <col min="10750" max="10750" width="17" style="1" customWidth="1"/>
    <col min="10751" max="10751" width="30" style="1" customWidth="1"/>
    <col min="10752" max="10752" width="10" style="1" customWidth="1"/>
    <col min="10753" max="10761" width="30" style="1" customWidth="1"/>
    <col min="10762" max="11001" width="9.140625" style="1"/>
    <col min="11002" max="11002" width="0" style="1" hidden="1" customWidth="1"/>
    <col min="11003" max="11004" width="20" style="1" customWidth="1"/>
    <col min="11005" max="11005" width="10" style="1" customWidth="1"/>
    <col min="11006" max="11006" width="17" style="1" customWidth="1"/>
    <col min="11007" max="11007" width="30" style="1" customWidth="1"/>
    <col min="11008" max="11008" width="10" style="1" customWidth="1"/>
    <col min="11009" max="11017" width="30" style="1" customWidth="1"/>
    <col min="11018" max="11257" width="9.140625" style="1"/>
    <col min="11258" max="11258" width="0" style="1" hidden="1" customWidth="1"/>
    <col min="11259" max="11260" width="20" style="1" customWidth="1"/>
    <col min="11261" max="11261" width="10" style="1" customWidth="1"/>
    <col min="11262" max="11262" width="17" style="1" customWidth="1"/>
    <col min="11263" max="11263" width="30" style="1" customWidth="1"/>
    <col min="11264" max="11264" width="10" style="1" customWidth="1"/>
    <col min="11265" max="11273" width="30" style="1" customWidth="1"/>
    <col min="11274" max="11513" width="9.140625" style="1"/>
    <col min="11514" max="11514" width="0" style="1" hidden="1" customWidth="1"/>
    <col min="11515" max="11516" width="20" style="1" customWidth="1"/>
    <col min="11517" max="11517" width="10" style="1" customWidth="1"/>
    <col min="11518" max="11518" width="17" style="1" customWidth="1"/>
    <col min="11519" max="11519" width="30" style="1" customWidth="1"/>
    <col min="11520" max="11520" width="10" style="1" customWidth="1"/>
    <col min="11521" max="11529" width="30" style="1" customWidth="1"/>
    <col min="11530" max="11769" width="9.140625" style="1"/>
    <col min="11770" max="11770" width="0" style="1" hidden="1" customWidth="1"/>
    <col min="11771" max="11772" width="20" style="1" customWidth="1"/>
    <col min="11773" max="11773" width="10" style="1" customWidth="1"/>
    <col min="11774" max="11774" width="17" style="1" customWidth="1"/>
    <col min="11775" max="11775" width="30" style="1" customWidth="1"/>
    <col min="11776" max="11776" width="10" style="1" customWidth="1"/>
    <col min="11777" max="11785" width="30" style="1" customWidth="1"/>
    <col min="11786" max="12025" width="9.140625" style="1"/>
    <col min="12026" max="12026" width="0" style="1" hidden="1" customWidth="1"/>
    <col min="12027" max="12028" width="20" style="1" customWidth="1"/>
    <col min="12029" max="12029" width="10" style="1" customWidth="1"/>
    <col min="12030" max="12030" width="17" style="1" customWidth="1"/>
    <col min="12031" max="12031" width="30" style="1" customWidth="1"/>
    <col min="12032" max="12032" width="10" style="1" customWidth="1"/>
    <col min="12033" max="12041" width="30" style="1" customWidth="1"/>
    <col min="12042" max="12281" width="9.140625" style="1"/>
    <col min="12282" max="12282" width="0" style="1" hidden="1" customWidth="1"/>
    <col min="12283" max="12284" width="20" style="1" customWidth="1"/>
    <col min="12285" max="12285" width="10" style="1" customWidth="1"/>
    <col min="12286" max="12286" width="17" style="1" customWidth="1"/>
    <col min="12287" max="12287" width="30" style="1" customWidth="1"/>
    <col min="12288" max="12288" width="10" style="1" customWidth="1"/>
    <col min="12289" max="12297" width="30" style="1" customWidth="1"/>
    <col min="12298" max="12537" width="9.140625" style="1"/>
    <col min="12538" max="12538" width="0" style="1" hidden="1" customWidth="1"/>
    <col min="12539" max="12540" width="20" style="1" customWidth="1"/>
    <col min="12541" max="12541" width="10" style="1" customWidth="1"/>
    <col min="12542" max="12542" width="17" style="1" customWidth="1"/>
    <col min="12543" max="12543" width="30" style="1" customWidth="1"/>
    <col min="12544" max="12544" width="10" style="1" customWidth="1"/>
    <col min="12545" max="12553" width="30" style="1" customWidth="1"/>
    <col min="12554" max="12793" width="9.140625" style="1"/>
    <col min="12794" max="12794" width="0" style="1" hidden="1" customWidth="1"/>
    <col min="12795" max="12796" width="20" style="1" customWidth="1"/>
    <col min="12797" max="12797" width="10" style="1" customWidth="1"/>
    <col min="12798" max="12798" width="17" style="1" customWidth="1"/>
    <col min="12799" max="12799" width="30" style="1" customWidth="1"/>
    <col min="12800" max="12800" width="10" style="1" customWidth="1"/>
    <col min="12801" max="12809" width="30" style="1" customWidth="1"/>
    <col min="12810" max="13049" width="9.140625" style="1"/>
    <col min="13050" max="13050" width="0" style="1" hidden="1" customWidth="1"/>
    <col min="13051" max="13052" width="20" style="1" customWidth="1"/>
    <col min="13053" max="13053" width="10" style="1" customWidth="1"/>
    <col min="13054" max="13054" width="17" style="1" customWidth="1"/>
    <col min="13055" max="13055" width="30" style="1" customWidth="1"/>
    <col min="13056" max="13056" width="10" style="1" customWidth="1"/>
    <col min="13057" max="13065" width="30" style="1" customWidth="1"/>
    <col min="13066" max="13305" width="9.140625" style="1"/>
    <col min="13306" max="13306" width="0" style="1" hidden="1" customWidth="1"/>
    <col min="13307" max="13308" width="20" style="1" customWidth="1"/>
    <col min="13309" max="13309" width="10" style="1" customWidth="1"/>
    <col min="13310" max="13310" width="17" style="1" customWidth="1"/>
    <col min="13311" max="13311" width="30" style="1" customWidth="1"/>
    <col min="13312" max="13312" width="10" style="1" customWidth="1"/>
    <col min="13313" max="13321" width="30" style="1" customWidth="1"/>
    <col min="13322" max="13561" width="9.140625" style="1"/>
    <col min="13562" max="13562" width="0" style="1" hidden="1" customWidth="1"/>
    <col min="13563" max="13564" width="20" style="1" customWidth="1"/>
    <col min="13565" max="13565" width="10" style="1" customWidth="1"/>
    <col min="13566" max="13566" width="17" style="1" customWidth="1"/>
    <col min="13567" max="13567" width="30" style="1" customWidth="1"/>
    <col min="13568" max="13568" width="10" style="1" customWidth="1"/>
    <col min="13569" max="13577" width="30" style="1" customWidth="1"/>
    <col min="13578" max="13817" width="9.140625" style="1"/>
    <col min="13818" max="13818" width="0" style="1" hidden="1" customWidth="1"/>
    <col min="13819" max="13820" width="20" style="1" customWidth="1"/>
    <col min="13821" max="13821" width="10" style="1" customWidth="1"/>
    <col min="13822" max="13822" width="17" style="1" customWidth="1"/>
    <col min="13823" max="13823" width="30" style="1" customWidth="1"/>
    <col min="13824" max="13824" width="10" style="1" customWidth="1"/>
    <col min="13825" max="13833" width="30" style="1" customWidth="1"/>
    <col min="13834" max="14073" width="9.140625" style="1"/>
    <col min="14074" max="14074" width="0" style="1" hidden="1" customWidth="1"/>
    <col min="14075" max="14076" width="20" style="1" customWidth="1"/>
    <col min="14077" max="14077" width="10" style="1" customWidth="1"/>
    <col min="14078" max="14078" width="17" style="1" customWidth="1"/>
    <col min="14079" max="14079" width="30" style="1" customWidth="1"/>
    <col min="14080" max="14080" width="10" style="1" customWidth="1"/>
    <col min="14081" max="14089" width="30" style="1" customWidth="1"/>
    <col min="14090" max="14329" width="9.140625" style="1"/>
    <col min="14330" max="14330" width="0" style="1" hidden="1" customWidth="1"/>
    <col min="14331" max="14332" width="20" style="1" customWidth="1"/>
    <col min="14333" max="14333" width="10" style="1" customWidth="1"/>
    <col min="14334" max="14334" width="17" style="1" customWidth="1"/>
    <col min="14335" max="14335" width="30" style="1" customWidth="1"/>
    <col min="14336" max="14336" width="10" style="1" customWidth="1"/>
    <col min="14337" max="14345" width="30" style="1" customWidth="1"/>
    <col min="14346" max="14585" width="9.140625" style="1"/>
    <col min="14586" max="14586" width="0" style="1" hidden="1" customWidth="1"/>
    <col min="14587" max="14588" width="20" style="1" customWidth="1"/>
    <col min="14589" max="14589" width="10" style="1" customWidth="1"/>
    <col min="14590" max="14590" width="17" style="1" customWidth="1"/>
    <col min="14591" max="14591" width="30" style="1" customWidth="1"/>
    <col min="14592" max="14592" width="10" style="1" customWidth="1"/>
    <col min="14593" max="14601" width="30" style="1" customWidth="1"/>
    <col min="14602" max="14841" width="9.140625" style="1"/>
    <col min="14842" max="14842" width="0" style="1" hidden="1" customWidth="1"/>
    <col min="14843" max="14844" width="20" style="1" customWidth="1"/>
    <col min="14845" max="14845" width="10" style="1" customWidth="1"/>
    <col min="14846" max="14846" width="17" style="1" customWidth="1"/>
    <col min="14847" max="14847" width="30" style="1" customWidth="1"/>
    <col min="14848" max="14848" width="10" style="1" customWidth="1"/>
    <col min="14849" max="14857" width="30" style="1" customWidth="1"/>
    <col min="14858" max="15097" width="9.140625" style="1"/>
    <col min="15098" max="15098" width="0" style="1" hidden="1" customWidth="1"/>
    <col min="15099" max="15100" width="20" style="1" customWidth="1"/>
    <col min="15101" max="15101" width="10" style="1" customWidth="1"/>
    <col min="15102" max="15102" width="17" style="1" customWidth="1"/>
    <col min="15103" max="15103" width="30" style="1" customWidth="1"/>
    <col min="15104" max="15104" width="10" style="1" customWidth="1"/>
    <col min="15105" max="15113" width="30" style="1" customWidth="1"/>
    <col min="15114" max="15353" width="9.140625" style="1"/>
    <col min="15354" max="15354" width="0" style="1" hidden="1" customWidth="1"/>
    <col min="15355" max="15356" width="20" style="1" customWidth="1"/>
    <col min="15357" max="15357" width="10" style="1" customWidth="1"/>
    <col min="15358" max="15358" width="17" style="1" customWidth="1"/>
    <col min="15359" max="15359" width="30" style="1" customWidth="1"/>
    <col min="15360" max="15360" width="10" style="1" customWidth="1"/>
    <col min="15361" max="15369" width="30" style="1" customWidth="1"/>
    <col min="15370" max="15609" width="9.140625" style="1"/>
    <col min="15610" max="15610" width="0" style="1" hidden="1" customWidth="1"/>
    <col min="15611" max="15612" width="20" style="1" customWidth="1"/>
    <col min="15613" max="15613" width="10" style="1" customWidth="1"/>
    <col min="15614" max="15614" width="17" style="1" customWidth="1"/>
    <col min="15615" max="15615" width="30" style="1" customWidth="1"/>
    <col min="15616" max="15616" width="10" style="1" customWidth="1"/>
    <col min="15617" max="15625" width="30" style="1" customWidth="1"/>
    <col min="15626" max="15865" width="9.140625" style="1"/>
    <col min="15866" max="15866" width="0" style="1" hidden="1" customWidth="1"/>
    <col min="15867" max="15868" width="20" style="1" customWidth="1"/>
    <col min="15869" max="15869" width="10" style="1" customWidth="1"/>
    <col min="15870" max="15870" width="17" style="1" customWidth="1"/>
    <col min="15871" max="15871" width="30" style="1" customWidth="1"/>
    <col min="15872" max="15872" width="10" style="1" customWidth="1"/>
    <col min="15873" max="15881" width="30" style="1" customWidth="1"/>
    <col min="15882" max="16121" width="9.140625" style="1"/>
    <col min="16122" max="16122" width="0" style="1" hidden="1" customWidth="1"/>
    <col min="16123" max="16124" width="20" style="1" customWidth="1"/>
    <col min="16125" max="16125" width="10" style="1" customWidth="1"/>
    <col min="16126" max="16126" width="17" style="1" customWidth="1"/>
    <col min="16127" max="16127" width="30" style="1" customWidth="1"/>
    <col min="16128" max="16128" width="10" style="1" customWidth="1"/>
    <col min="16129" max="16137" width="30" style="1" customWidth="1"/>
    <col min="16138" max="16384" width="9.140625" style="1"/>
  </cols>
  <sheetData>
    <row r="2" spans="1:16">
      <c r="I2" s="29" t="s">
        <v>499</v>
      </c>
      <c r="J2" s="29"/>
    </row>
    <row r="3" spans="1:16" ht="90" customHeight="1">
      <c r="I3" s="29"/>
      <c r="J3" s="29"/>
    </row>
    <row r="4" spans="1:16" ht="23.25" customHeight="1">
      <c r="I4" s="1" t="s">
        <v>502</v>
      </c>
    </row>
    <row r="5" spans="1:16" ht="24" customHeight="1">
      <c r="I5" s="1" t="s">
        <v>503</v>
      </c>
    </row>
    <row r="6" spans="1:16" ht="29.25" customHeight="1"/>
    <row r="7" spans="1:16" ht="45.75" customHeight="1">
      <c r="C7" s="30" t="s">
        <v>500</v>
      </c>
      <c r="D7" s="30"/>
      <c r="E7" s="30"/>
      <c r="F7" s="30"/>
      <c r="G7" s="30"/>
      <c r="H7" s="30"/>
      <c r="I7" s="27"/>
    </row>
    <row r="8" spans="1:16" ht="6.75" customHeight="1">
      <c r="A8" s="1" t="s">
        <v>0</v>
      </c>
    </row>
    <row r="9" spans="1:16" ht="15" customHeight="1">
      <c r="A9" s="1" t="s">
        <v>1</v>
      </c>
      <c r="J9" s="1" t="s">
        <v>498</v>
      </c>
    </row>
    <row r="10" spans="1:16" ht="47.25">
      <c r="B10" s="4" t="s">
        <v>489</v>
      </c>
      <c r="C10" s="4" t="s">
        <v>490</v>
      </c>
      <c r="D10" s="4" t="s">
        <v>491</v>
      </c>
      <c r="E10" s="4" t="s">
        <v>492</v>
      </c>
      <c r="F10" s="4" t="s">
        <v>493</v>
      </c>
      <c r="G10" s="4" t="s">
        <v>494</v>
      </c>
      <c r="H10" s="19" t="s">
        <v>495</v>
      </c>
      <c r="I10" s="4" t="s">
        <v>496</v>
      </c>
      <c r="J10" s="28" t="s">
        <v>497</v>
      </c>
    </row>
    <row r="11" spans="1:16" s="13" customFormat="1" ht="19.5" customHeight="1">
      <c r="A11" s="13" t="s">
        <v>4</v>
      </c>
      <c r="B11" s="20" t="s">
        <v>485</v>
      </c>
      <c r="C11" s="15" t="s">
        <v>5</v>
      </c>
      <c r="D11" s="15"/>
      <c r="E11" s="15"/>
      <c r="F11" s="15" t="s">
        <v>5</v>
      </c>
      <c r="G11" s="15" t="s">
        <v>5</v>
      </c>
      <c r="H11" s="16">
        <v>1457100</v>
      </c>
      <c r="I11" s="16">
        <v>1444908.98</v>
      </c>
      <c r="J11" s="12">
        <f>I11-H11</f>
        <v>-12191.020000000019</v>
      </c>
      <c r="L11" s="17" t="s">
        <v>6</v>
      </c>
      <c r="M11" s="17" t="s">
        <v>6</v>
      </c>
      <c r="N11" s="17" t="s">
        <v>6</v>
      </c>
      <c r="O11" s="17" t="s">
        <v>6</v>
      </c>
      <c r="P11" s="17" t="s">
        <v>6</v>
      </c>
    </row>
    <row r="12" spans="1:16" ht="17.25" customHeight="1">
      <c r="A12" s="1" t="s">
        <v>7</v>
      </c>
      <c r="B12" s="21" t="s">
        <v>8</v>
      </c>
      <c r="C12" s="24" t="s">
        <v>9</v>
      </c>
      <c r="D12" s="24" t="s">
        <v>472</v>
      </c>
      <c r="E12" s="24"/>
      <c r="F12" s="24"/>
      <c r="G12" s="24"/>
      <c r="H12" s="6">
        <v>1457100</v>
      </c>
      <c r="I12" s="5">
        <v>1444908.98</v>
      </c>
      <c r="J12" s="9">
        <f t="shared" ref="J12:J75" si="0">I12-H12</f>
        <v>-12191.020000000019</v>
      </c>
    </row>
    <row r="13" spans="1:16" ht="51.75" customHeight="1">
      <c r="A13" s="1" t="s">
        <v>7</v>
      </c>
      <c r="B13" s="21" t="s">
        <v>10</v>
      </c>
      <c r="C13" s="24" t="s">
        <v>9</v>
      </c>
      <c r="D13" s="24" t="s">
        <v>472</v>
      </c>
      <c r="E13" s="24" t="s">
        <v>473</v>
      </c>
      <c r="F13" s="24"/>
      <c r="G13" s="24"/>
      <c r="H13" s="6">
        <v>1457100</v>
      </c>
      <c r="I13" s="5">
        <v>1444908.98</v>
      </c>
      <c r="J13" s="9">
        <f t="shared" si="0"/>
        <v>-12191.020000000019</v>
      </c>
    </row>
    <row r="14" spans="1:16" ht="21.75" customHeight="1">
      <c r="A14" s="1" t="s">
        <v>7</v>
      </c>
      <c r="B14" s="21" t="s">
        <v>11</v>
      </c>
      <c r="C14" s="24" t="s">
        <v>9</v>
      </c>
      <c r="D14" s="24" t="s">
        <v>472</v>
      </c>
      <c r="E14" s="24" t="s">
        <v>473</v>
      </c>
      <c r="F14" s="24" t="s">
        <v>12</v>
      </c>
      <c r="G14" s="24"/>
      <c r="H14" s="6">
        <v>1457100</v>
      </c>
      <c r="I14" s="5">
        <v>1444908.98</v>
      </c>
      <c r="J14" s="9">
        <f t="shared" si="0"/>
        <v>-12191.020000000019</v>
      </c>
    </row>
    <row r="15" spans="1:16" ht="48.75" customHeight="1">
      <c r="A15" s="1" t="s">
        <v>7</v>
      </c>
      <c r="B15" s="21" t="s">
        <v>13</v>
      </c>
      <c r="C15" s="24" t="s">
        <v>9</v>
      </c>
      <c r="D15" s="24" t="s">
        <v>472</v>
      </c>
      <c r="E15" s="24" t="s">
        <v>473</v>
      </c>
      <c r="F15" s="24" t="s">
        <v>14</v>
      </c>
      <c r="G15" s="24"/>
      <c r="H15" s="6">
        <v>1457100</v>
      </c>
      <c r="I15" s="5">
        <v>1444908.98</v>
      </c>
      <c r="J15" s="9">
        <f t="shared" si="0"/>
        <v>-12191.020000000019</v>
      </c>
    </row>
    <row r="16" spans="1:16" ht="21" customHeight="1">
      <c r="A16" s="1" t="s">
        <v>7</v>
      </c>
      <c r="B16" s="21" t="s">
        <v>15</v>
      </c>
      <c r="C16" s="24" t="s">
        <v>9</v>
      </c>
      <c r="D16" s="24" t="s">
        <v>472</v>
      </c>
      <c r="E16" s="24" t="s">
        <v>473</v>
      </c>
      <c r="F16" s="24" t="s">
        <v>16</v>
      </c>
      <c r="G16" s="24"/>
      <c r="H16" s="6">
        <v>672000</v>
      </c>
      <c r="I16" s="5">
        <v>670389.93999999994</v>
      </c>
      <c r="J16" s="9">
        <f t="shared" si="0"/>
        <v>-1610.0600000000559</v>
      </c>
    </row>
    <row r="17" spans="1:24" ht="33" customHeight="1">
      <c r="A17" s="1" t="s">
        <v>7</v>
      </c>
      <c r="B17" s="21" t="s">
        <v>17</v>
      </c>
      <c r="C17" s="24" t="s">
        <v>9</v>
      </c>
      <c r="D17" s="24" t="s">
        <v>472</v>
      </c>
      <c r="E17" s="24" t="s">
        <v>473</v>
      </c>
      <c r="F17" s="24" t="s">
        <v>16</v>
      </c>
      <c r="G17" s="24" t="s">
        <v>18</v>
      </c>
      <c r="H17" s="6">
        <v>559273.59</v>
      </c>
      <c r="I17" s="5">
        <v>559273.59</v>
      </c>
      <c r="J17" s="9">
        <f t="shared" si="0"/>
        <v>0</v>
      </c>
    </row>
    <row r="18" spans="1:24" ht="33" customHeight="1">
      <c r="A18" s="1" t="s">
        <v>7</v>
      </c>
      <c r="B18" s="21" t="s">
        <v>19</v>
      </c>
      <c r="C18" s="24" t="s">
        <v>9</v>
      </c>
      <c r="D18" s="24" t="s">
        <v>472</v>
      </c>
      <c r="E18" s="24" t="s">
        <v>473</v>
      </c>
      <c r="F18" s="24" t="s">
        <v>16</v>
      </c>
      <c r="G18" s="24" t="s">
        <v>20</v>
      </c>
      <c r="H18" s="6">
        <v>112726.41</v>
      </c>
      <c r="I18" s="5">
        <v>111116.35</v>
      </c>
      <c r="J18" s="9">
        <f t="shared" si="0"/>
        <v>-1610.0599999999977</v>
      </c>
    </row>
    <row r="19" spans="1:24" ht="22.5" customHeight="1">
      <c r="A19" s="1" t="s">
        <v>7</v>
      </c>
      <c r="B19" s="21" t="s">
        <v>21</v>
      </c>
      <c r="C19" s="24" t="s">
        <v>9</v>
      </c>
      <c r="D19" s="24" t="s">
        <v>472</v>
      </c>
      <c r="E19" s="24" t="s">
        <v>473</v>
      </c>
      <c r="F19" s="24" t="s">
        <v>22</v>
      </c>
      <c r="G19" s="24"/>
      <c r="H19" s="6">
        <v>785100</v>
      </c>
      <c r="I19" s="5">
        <v>774519.04</v>
      </c>
      <c r="J19" s="9">
        <f t="shared" si="0"/>
        <v>-10580.959999999963</v>
      </c>
    </row>
    <row r="20" spans="1:24" ht="33" customHeight="1">
      <c r="A20" s="1" t="s">
        <v>7</v>
      </c>
      <c r="B20" s="21" t="s">
        <v>17</v>
      </c>
      <c r="C20" s="24" t="s">
        <v>9</v>
      </c>
      <c r="D20" s="24" t="s">
        <v>472</v>
      </c>
      <c r="E20" s="24" t="s">
        <v>473</v>
      </c>
      <c r="F20" s="24" t="s">
        <v>22</v>
      </c>
      <c r="G20" s="24" t="s">
        <v>18</v>
      </c>
      <c r="H20" s="6">
        <v>785100</v>
      </c>
      <c r="I20" s="5">
        <v>774519.04</v>
      </c>
      <c r="J20" s="9">
        <f t="shared" si="0"/>
        <v>-10580.959999999963</v>
      </c>
    </row>
    <row r="21" spans="1:24" s="13" customFormat="1" ht="45.75" customHeight="1">
      <c r="A21" s="10" t="s">
        <v>4</v>
      </c>
      <c r="B21" s="22" t="s">
        <v>486</v>
      </c>
      <c r="C21" s="25" t="s">
        <v>5</v>
      </c>
      <c r="D21" s="25"/>
      <c r="E21" s="25"/>
      <c r="F21" s="25" t="s">
        <v>5</v>
      </c>
      <c r="G21" s="25" t="s">
        <v>5</v>
      </c>
      <c r="H21" s="11">
        <v>111255021</v>
      </c>
      <c r="I21" s="11">
        <v>111148851.51000001</v>
      </c>
      <c r="J21" s="12">
        <f t="shared" si="0"/>
        <v>-106169.48999999464</v>
      </c>
      <c r="K21" s="10"/>
      <c r="L21" s="14" t="s">
        <v>6</v>
      </c>
      <c r="M21" s="14" t="s">
        <v>6</v>
      </c>
      <c r="N21" s="14" t="s">
        <v>6</v>
      </c>
      <c r="O21" s="14" t="s">
        <v>6</v>
      </c>
      <c r="P21" s="14" t="s">
        <v>6</v>
      </c>
    </row>
    <row r="22" spans="1:24" ht="16.5" customHeight="1">
      <c r="A22" s="3" t="s">
        <v>7</v>
      </c>
      <c r="B22" s="23" t="s">
        <v>8</v>
      </c>
      <c r="C22" s="26" t="s">
        <v>23</v>
      </c>
      <c r="D22" s="26" t="s">
        <v>472</v>
      </c>
      <c r="E22" s="26"/>
      <c r="F22" s="26"/>
      <c r="G22" s="26"/>
      <c r="H22" s="8">
        <v>25346096</v>
      </c>
      <c r="I22" s="7">
        <v>25302419.510000002</v>
      </c>
      <c r="J22" s="9">
        <f t="shared" si="0"/>
        <v>-43676.489999998361</v>
      </c>
      <c r="K22" s="3"/>
      <c r="L22" s="3"/>
      <c r="M22" s="3"/>
      <c r="N22" s="3"/>
      <c r="O22" s="3"/>
      <c r="P22" s="3"/>
    </row>
    <row r="23" spans="1:24" ht="48.75" customHeight="1">
      <c r="A23" s="3" t="s">
        <v>7</v>
      </c>
      <c r="B23" s="23" t="s">
        <v>10</v>
      </c>
      <c r="C23" s="26" t="s">
        <v>23</v>
      </c>
      <c r="D23" s="24" t="s">
        <v>472</v>
      </c>
      <c r="E23" s="24" t="s">
        <v>473</v>
      </c>
      <c r="F23" s="26"/>
      <c r="G23" s="26"/>
      <c r="H23" s="8">
        <v>8000216</v>
      </c>
      <c r="I23" s="7">
        <v>7970512.3499999996</v>
      </c>
      <c r="J23" s="9">
        <f t="shared" si="0"/>
        <v>-29703.650000000373</v>
      </c>
      <c r="K23" s="3"/>
      <c r="L23" s="3"/>
      <c r="M23" s="3"/>
      <c r="N23" s="3"/>
      <c r="O23" s="3"/>
      <c r="P23" s="3"/>
      <c r="Q23" s="2"/>
      <c r="R23" s="2"/>
      <c r="W23" s="2"/>
      <c r="X23" s="2"/>
    </row>
    <row r="24" spans="1:24" ht="33" customHeight="1">
      <c r="A24" s="3" t="s">
        <v>7</v>
      </c>
      <c r="B24" s="23" t="s">
        <v>24</v>
      </c>
      <c r="C24" s="26" t="s">
        <v>23</v>
      </c>
      <c r="D24" s="24" t="s">
        <v>472</v>
      </c>
      <c r="E24" s="24" t="s">
        <v>473</v>
      </c>
      <c r="F24" s="26" t="s">
        <v>25</v>
      </c>
      <c r="G24" s="26"/>
      <c r="H24" s="8">
        <v>8000216</v>
      </c>
      <c r="I24" s="7">
        <v>7970512.3499999996</v>
      </c>
      <c r="J24" s="9">
        <f t="shared" si="0"/>
        <v>-29703.650000000373</v>
      </c>
      <c r="K24" s="3"/>
      <c r="L24" s="3"/>
      <c r="M24" s="3"/>
      <c r="N24" s="3"/>
      <c r="O24" s="3"/>
      <c r="P24" s="3"/>
    </row>
    <row r="25" spans="1:24" ht="33.75" customHeight="1">
      <c r="A25" s="3" t="s">
        <v>7</v>
      </c>
      <c r="B25" s="23" t="s">
        <v>26</v>
      </c>
      <c r="C25" s="26" t="s">
        <v>23</v>
      </c>
      <c r="D25" s="24" t="s">
        <v>472</v>
      </c>
      <c r="E25" s="24" t="s">
        <v>473</v>
      </c>
      <c r="F25" s="26" t="s">
        <v>27</v>
      </c>
      <c r="G25" s="26"/>
      <c r="H25" s="8">
        <v>8000216</v>
      </c>
      <c r="I25" s="7">
        <v>7970512.3499999996</v>
      </c>
      <c r="J25" s="9">
        <f t="shared" si="0"/>
        <v>-29703.650000000373</v>
      </c>
      <c r="K25" s="3"/>
      <c r="L25" s="3"/>
      <c r="M25" s="3"/>
      <c r="N25" s="3"/>
      <c r="O25" s="3"/>
      <c r="P25" s="3"/>
    </row>
    <row r="26" spans="1:24" ht="33" customHeight="1">
      <c r="A26" s="3" t="s">
        <v>7</v>
      </c>
      <c r="B26" s="23" t="s">
        <v>28</v>
      </c>
      <c r="C26" s="26" t="s">
        <v>23</v>
      </c>
      <c r="D26" s="24" t="s">
        <v>472</v>
      </c>
      <c r="E26" s="24" t="s">
        <v>473</v>
      </c>
      <c r="F26" s="26" t="s">
        <v>29</v>
      </c>
      <c r="G26" s="26"/>
      <c r="H26" s="8">
        <v>7971216</v>
      </c>
      <c r="I26" s="7">
        <v>7941512.3499999996</v>
      </c>
      <c r="J26" s="9">
        <f t="shared" si="0"/>
        <v>-29703.650000000373</v>
      </c>
      <c r="K26" s="3"/>
      <c r="L26" s="3"/>
      <c r="M26" s="3"/>
      <c r="N26" s="3"/>
      <c r="O26" s="3"/>
      <c r="P26" s="3"/>
    </row>
    <row r="27" spans="1:24" ht="19.5" customHeight="1">
      <c r="A27" s="3" t="s">
        <v>7</v>
      </c>
      <c r="B27" s="23" t="s">
        <v>15</v>
      </c>
      <c r="C27" s="26" t="s">
        <v>23</v>
      </c>
      <c r="D27" s="24" t="s">
        <v>472</v>
      </c>
      <c r="E27" s="24" t="s">
        <v>473</v>
      </c>
      <c r="F27" s="26" t="s">
        <v>30</v>
      </c>
      <c r="G27" s="26"/>
      <c r="H27" s="8">
        <v>7723816</v>
      </c>
      <c r="I27" s="7">
        <v>7694112.3499999996</v>
      </c>
      <c r="J27" s="9">
        <f t="shared" si="0"/>
        <v>-29703.650000000373</v>
      </c>
      <c r="K27" s="3"/>
      <c r="L27" s="3"/>
      <c r="M27" s="3"/>
      <c r="N27" s="3"/>
      <c r="O27" s="3"/>
      <c r="P27" s="3"/>
    </row>
    <row r="28" spans="1:24" ht="33" customHeight="1">
      <c r="A28" s="3" t="s">
        <v>7</v>
      </c>
      <c r="B28" s="23" t="s">
        <v>17</v>
      </c>
      <c r="C28" s="26" t="s">
        <v>23</v>
      </c>
      <c r="D28" s="24" t="s">
        <v>472</v>
      </c>
      <c r="E28" s="24" t="s">
        <v>473</v>
      </c>
      <c r="F28" s="26" t="s">
        <v>30</v>
      </c>
      <c r="G28" s="26" t="s">
        <v>18</v>
      </c>
      <c r="H28" s="8">
        <v>7427354</v>
      </c>
      <c r="I28" s="7">
        <v>7401478.5</v>
      </c>
      <c r="J28" s="9">
        <f t="shared" si="0"/>
        <v>-25875.5</v>
      </c>
      <c r="K28" s="3"/>
      <c r="L28" s="3"/>
      <c r="M28" s="3"/>
      <c r="N28" s="3"/>
      <c r="O28" s="3"/>
      <c r="P28" s="3"/>
    </row>
    <row r="29" spans="1:24" ht="33" customHeight="1">
      <c r="A29" s="3" t="s">
        <v>7</v>
      </c>
      <c r="B29" s="23" t="s">
        <v>19</v>
      </c>
      <c r="C29" s="26" t="s">
        <v>23</v>
      </c>
      <c r="D29" s="24" t="s">
        <v>472</v>
      </c>
      <c r="E29" s="24" t="s">
        <v>473</v>
      </c>
      <c r="F29" s="26" t="s">
        <v>30</v>
      </c>
      <c r="G29" s="26" t="s">
        <v>20</v>
      </c>
      <c r="H29" s="8">
        <v>296462</v>
      </c>
      <c r="I29" s="7">
        <v>292633.84999999998</v>
      </c>
      <c r="J29" s="9">
        <f t="shared" si="0"/>
        <v>-3828.1500000000233</v>
      </c>
    </row>
    <row r="30" spans="1:24" ht="51.75" customHeight="1">
      <c r="A30" s="3" t="s">
        <v>7</v>
      </c>
      <c r="B30" s="23" t="s">
        <v>31</v>
      </c>
      <c r="C30" s="26" t="s">
        <v>23</v>
      </c>
      <c r="D30" s="24" t="s">
        <v>472</v>
      </c>
      <c r="E30" s="24" t="s">
        <v>473</v>
      </c>
      <c r="F30" s="26" t="s">
        <v>32</v>
      </c>
      <c r="G30" s="26"/>
      <c r="H30" s="8">
        <v>247400</v>
      </c>
      <c r="I30" s="7">
        <v>247400</v>
      </c>
      <c r="J30" s="9">
        <f t="shared" si="0"/>
        <v>0</v>
      </c>
    </row>
    <row r="31" spans="1:24" ht="33" customHeight="1">
      <c r="A31" s="3" t="s">
        <v>7</v>
      </c>
      <c r="B31" s="23" t="s">
        <v>17</v>
      </c>
      <c r="C31" s="26" t="s">
        <v>23</v>
      </c>
      <c r="D31" s="24" t="s">
        <v>472</v>
      </c>
      <c r="E31" s="24" t="s">
        <v>473</v>
      </c>
      <c r="F31" s="26" t="s">
        <v>32</v>
      </c>
      <c r="G31" s="26" t="s">
        <v>18</v>
      </c>
      <c r="H31" s="8">
        <v>247400</v>
      </c>
      <c r="I31" s="7">
        <v>247400</v>
      </c>
      <c r="J31" s="9">
        <f t="shared" si="0"/>
        <v>0</v>
      </c>
    </row>
    <row r="32" spans="1:24" ht="63.75" customHeight="1">
      <c r="A32" s="3" t="s">
        <v>7</v>
      </c>
      <c r="B32" s="23" t="s">
        <v>33</v>
      </c>
      <c r="C32" s="26" t="s">
        <v>23</v>
      </c>
      <c r="D32" s="24" t="s">
        <v>472</v>
      </c>
      <c r="E32" s="24" t="s">
        <v>473</v>
      </c>
      <c r="F32" s="26" t="s">
        <v>34</v>
      </c>
      <c r="G32" s="26"/>
      <c r="H32" s="8">
        <v>29000</v>
      </c>
      <c r="I32" s="7">
        <v>29000</v>
      </c>
      <c r="J32" s="9">
        <f t="shared" si="0"/>
        <v>0</v>
      </c>
    </row>
    <row r="33" spans="1:10" ht="33" customHeight="1">
      <c r="A33" s="3" t="s">
        <v>7</v>
      </c>
      <c r="B33" s="23" t="s">
        <v>19</v>
      </c>
      <c r="C33" s="26" t="s">
        <v>23</v>
      </c>
      <c r="D33" s="24" t="s">
        <v>472</v>
      </c>
      <c r="E33" s="24" t="s">
        <v>473</v>
      </c>
      <c r="F33" s="26" t="s">
        <v>34</v>
      </c>
      <c r="G33" s="26" t="s">
        <v>20</v>
      </c>
      <c r="H33" s="8">
        <v>29000</v>
      </c>
      <c r="I33" s="7">
        <v>29000</v>
      </c>
      <c r="J33" s="9">
        <f t="shared" si="0"/>
        <v>0</v>
      </c>
    </row>
    <row r="34" spans="1:10" ht="18.75" customHeight="1">
      <c r="A34" s="3" t="s">
        <v>7</v>
      </c>
      <c r="B34" s="23" t="s">
        <v>35</v>
      </c>
      <c r="C34" s="26" t="s">
        <v>23</v>
      </c>
      <c r="D34" s="26" t="s">
        <v>472</v>
      </c>
      <c r="E34" s="26" t="s">
        <v>474</v>
      </c>
      <c r="F34" s="26"/>
      <c r="G34" s="26"/>
      <c r="H34" s="8">
        <v>17345880</v>
      </c>
      <c r="I34" s="7">
        <v>17331907.16</v>
      </c>
      <c r="J34" s="9">
        <f t="shared" si="0"/>
        <v>-13972.839999999851</v>
      </c>
    </row>
    <row r="35" spans="1:10" ht="33" customHeight="1">
      <c r="A35" s="3" t="s">
        <v>7</v>
      </c>
      <c r="B35" s="23" t="s">
        <v>24</v>
      </c>
      <c r="C35" s="26" t="s">
        <v>23</v>
      </c>
      <c r="D35" s="26" t="s">
        <v>472</v>
      </c>
      <c r="E35" s="26" t="s">
        <v>474</v>
      </c>
      <c r="F35" s="26" t="s">
        <v>25</v>
      </c>
      <c r="G35" s="26"/>
      <c r="H35" s="8">
        <v>17345880</v>
      </c>
      <c r="I35" s="7">
        <v>17331907.16</v>
      </c>
      <c r="J35" s="9">
        <f t="shared" si="0"/>
        <v>-13972.839999999851</v>
      </c>
    </row>
    <row r="36" spans="1:10" ht="33" customHeight="1">
      <c r="A36" s="3" t="s">
        <v>7</v>
      </c>
      <c r="B36" s="23" t="s">
        <v>26</v>
      </c>
      <c r="C36" s="26" t="s">
        <v>23</v>
      </c>
      <c r="D36" s="26" t="s">
        <v>472</v>
      </c>
      <c r="E36" s="26" t="s">
        <v>474</v>
      </c>
      <c r="F36" s="26" t="s">
        <v>27</v>
      </c>
      <c r="G36" s="26"/>
      <c r="H36" s="8">
        <v>15162180</v>
      </c>
      <c r="I36" s="7">
        <v>15148208.51</v>
      </c>
      <c r="J36" s="9">
        <f t="shared" si="0"/>
        <v>-13971.490000000224</v>
      </c>
    </row>
    <row r="37" spans="1:10" ht="33" customHeight="1">
      <c r="A37" s="3" t="s">
        <v>7</v>
      </c>
      <c r="B37" s="23" t="s">
        <v>28</v>
      </c>
      <c r="C37" s="26" t="s">
        <v>23</v>
      </c>
      <c r="D37" s="26" t="s">
        <v>472</v>
      </c>
      <c r="E37" s="26" t="s">
        <v>474</v>
      </c>
      <c r="F37" s="26" t="s">
        <v>29</v>
      </c>
      <c r="G37" s="26"/>
      <c r="H37" s="8">
        <v>15162180</v>
      </c>
      <c r="I37" s="7">
        <v>15148208.51</v>
      </c>
      <c r="J37" s="9">
        <f t="shared" si="0"/>
        <v>-13971.490000000224</v>
      </c>
    </row>
    <row r="38" spans="1:10" ht="21" customHeight="1">
      <c r="A38" s="3" t="s">
        <v>7</v>
      </c>
      <c r="B38" s="23" t="s">
        <v>36</v>
      </c>
      <c r="C38" s="26" t="s">
        <v>23</v>
      </c>
      <c r="D38" s="26" t="s">
        <v>472</v>
      </c>
      <c r="E38" s="26" t="s">
        <v>474</v>
      </c>
      <c r="F38" s="26" t="s">
        <v>37</v>
      </c>
      <c r="G38" s="26"/>
      <c r="H38" s="8">
        <v>10730</v>
      </c>
      <c r="I38" s="7">
        <v>10730</v>
      </c>
      <c r="J38" s="9">
        <f t="shared" si="0"/>
        <v>0</v>
      </c>
    </row>
    <row r="39" spans="1:10" ht="21" customHeight="1">
      <c r="A39" s="3" t="s">
        <v>7</v>
      </c>
      <c r="B39" s="23" t="s">
        <v>38</v>
      </c>
      <c r="C39" s="26" t="s">
        <v>23</v>
      </c>
      <c r="D39" s="26" t="s">
        <v>472</v>
      </c>
      <c r="E39" s="26" t="s">
        <v>474</v>
      </c>
      <c r="F39" s="26" t="s">
        <v>37</v>
      </c>
      <c r="G39" s="26" t="s">
        <v>39</v>
      </c>
      <c r="H39" s="8">
        <v>10730</v>
      </c>
      <c r="I39" s="7">
        <v>10730</v>
      </c>
      <c r="J39" s="9">
        <f t="shared" si="0"/>
        <v>0</v>
      </c>
    </row>
    <row r="40" spans="1:10" ht="33" customHeight="1">
      <c r="A40" s="3" t="s">
        <v>7</v>
      </c>
      <c r="B40" s="23" t="s">
        <v>40</v>
      </c>
      <c r="C40" s="26" t="s">
        <v>23</v>
      </c>
      <c r="D40" s="26" t="s">
        <v>472</v>
      </c>
      <c r="E40" s="26" t="s">
        <v>474</v>
      </c>
      <c r="F40" s="26" t="s">
        <v>41</v>
      </c>
      <c r="G40" s="26"/>
      <c r="H40" s="8">
        <v>15151450</v>
      </c>
      <c r="I40" s="7">
        <v>15137478.51</v>
      </c>
      <c r="J40" s="9">
        <f t="shared" si="0"/>
        <v>-13971.490000000224</v>
      </c>
    </row>
    <row r="41" spans="1:10" ht="21.75" customHeight="1">
      <c r="A41" s="3" t="s">
        <v>7</v>
      </c>
      <c r="B41" s="23" t="s">
        <v>42</v>
      </c>
      <c r="C41" s="26" t="s">
        <v>23</v>
      </c>
      <c r="D41" s="26" t="s">
        <v>472</v>
      </c>
      <c r="E41" s="26" t="s">
        <v>474</v>
      </c>
      <c r="F41" s="26" t="s">
        <v>41</v>
      </c>
      <c r="G41" s="26" t="s">
        <v>43</v>
      </c>
      <c r="H41" s="8">
        <v>13442957.289999999</v>
      </c>
      <c r="I41" s="7">
        <v>13434331.380000001</v>
      </c>
      <c r="J41" s="9">
        <f t="shared" si="0"/>
        <v>-8625.9099999982864</v>
      </c>
    </row>
    <row r="42" spans="1:10" ht="33" customHeight="1">
      <c r="A42" s="3" t="s">
        <v>7</v>
      </c>
      <c r="B42" s="23" t="s">
        <v>19</v>
      </c>
      <c r="C42" s="26" t="s">
        <v>23</v>
      </c>
      <c r="D42" s="26" t="s">
        <v>472</v>
      </c>
      <c r="E42" s="26" t="s">
        <v>474</v>
      </c>
      <c r="F42" s="26" t="s">
        <v>41</v>
      </c>
      <c r="G42" s="26" t="s">
        <v>20</v>
      </c>
      <c r="H42" s="8">
        <v>1708492.71</v>
      </c>
      <c r="I42" s="7">
        <v>1703147.13</v>
      </c>
      <c r="J42" s="9">
        <f t="shared" si="0"/>
        <v>-5345.5800000000745</v>
      </c>
    </row>
    <row r="43" spans="1:10" ht="33" customHeight="1">
      <c r="A43" s="3" t="s">
        <v>7</v>
      </c>
      <c r="B43" s="23" t="s">
        <v>45</v>
      </c>
      <c r="C43" s="26" t="s">
        <v>23</v>
      </c>
      <c r="D43" s="26" t="s">
        <v>472</v>
      </c>
      <c r="E43" s="26" t="s">
        <v>474</v>
      </c>
      <c r="F43" s="26" t="s">
        <v>46</v>
      </c>
      <c r="G43" s="26"/>
      <c r="H43" s="8">
        <v>300000</v>
      </c>
      <c r="I43" s="7">
        <v>300000</v>
      </c>
      <c r="J43" s="9">
        <f t="shared" si="0"/>
        <v>0</v>
      </c>
    </row>
    <row r="44" spans="1:10" ht="33" customHeight="1">
      <c r="A44" s="3" t="s">
        <v>7</v>
      </c>
      <c r="B44" s="23" t="s">
        <v>47</v>
      </c>
      <c r="C44" s="26" t="s">
        <v>23</v>
      </c>
      <c r="D44" s="26" t="s">
        <v>472</v>
      </c>
      <c r="E44" s="26" t="s">
        <v>474</v>
      </c>
      <c r="F44" s="26" t="s">
        <v>48</v>
      </c>
      <c r="G44" s="26"/>
      <c r="H44" s="8">
        <v>300000</v>
      </c>
      <c r="I44" s="7">
        <v>300000</v>
      </c>
      <c r="J44" s="9">
        <f t="shared" si="0"/>
        <v>0</v>
      </c>
    </row>
    <row r="45" spans="1:10" ht="17.25" customHeight="1">
      <c r="A45" s="3" t="s">
        <v>7</v>
      </c>
      <c r="B45" s="23" t="s">
        <v>49</v>
      </c>
      <c r="C45" s="26" t="s">
        <v>23</v>
      </c>
      <c r="D45" s="26" t="s">
        <v>472</v>
      </c>
      <c r="E45" s="26" t="s">
        <v>474</v>
      </c>
      <c r="F45" s="26" t="s">
        <v>48</v>
      </c>
      <c r="G45" s="26" t="s">
        <v>50</v>
      </c>
      <c r="H45" s="8">
        <v>300000</v>
      </c>
      <c r="I45" s="7">
        <v>300000</v>
      </c>
      <c r="J45" s="9">
        <f t="shared" si="0"/>
        <v>0</v>
      </c>
    </row>
    <row r="46" spans="1:10" ht="31.5" customHeight="1">
      <c r="A46" s="3" t="s">
        <v>7</v>
      </c>
      <c r="B46" s="23" t="s">
        <v>51</v>
      </c>
      <c r="C46" s="26" t="s">
        <v>23</v>
      </c>
      <c r="D46" s="26" t="s">
        <v>472</v>
      </c>
      <c r="E46" s="26" t="s">
        <v>474</v>
      </c>
      <c r="F46" s="26" t="s">
        <v>52</v>
      </c>
      <c r="G46" s="26"/>
      <c r="H46" s="8">
        <v>1883700</v>
      </c>
      <c r="I46" s="7">
        <v>1883698.65</v>
      </c>
      <c r="J46" s="9">
        <f t="shared" si="0"/>
        <v>-1.3500000000931323</v>
      </c>
    </row>
    <row r="47" spans="1:10" ht="33" customHeight="1">
      <c r="A47" s="3" t="s">
        <v>7</v>
      </c>
      <c r="B47" s="23" t="s">
        <v>53</v>
      </c>
      <c r="C47" s="26" t="s">
        <v>23</v>
      </c>
      <c r="D47" s="26" t="s">
        <v>472</v>
      </c>
      <c r="E47" s="26" t="s">
        <v>474</v>
      </c>
      <c r="F47" s="26" t="s">
        <v>54</v>
      </c>
      <c r="G47" s="26"/>
      <c r="H47" s="8">
        <v>1883700</v>
      </c>
      <c r="I47" s="7">
        <v>1883698.65</v>
      </c>
      <c r="J47" s="9">
        <f t="shared" si="0"/>
        <v>-1.3500000000931323</v>
      </c>
    </row>
    <row r="48" spans="1:10" ht="33" customHeight="1">
      <c r="A48" s="3" t="s">
        <v>7</v>
      </c>
      <c r="B48" s="23" t="s">
        <v>55</v>
      </c>
      <c r="C48" s="26" t="s">
        <v>23</v>
      </c>
      <c r="D48" s="26" t="s">
        <v>472</v>
      </c>
      <c r="E48" s="26" t="s">
        <v>474</v>
      </c>
      <c r="F48" s="26" t="s">
        <v>56</v>
      </c>
      <c r="G48" s="26"/>
      <c r="H48" s="8">
        <v>1883700</v>
      </c>
      <c r="I48" s="7">
        <v>1883698.65</v>
      </c>
      <c r="J48" s="9">
        <f t="shared" si="0"/>
        <v>-1.3500000000931323</v>
      </c>
    </row>
    <row r="49" spans="1:10" ht="33" customHeight="1">
      <c r="A49" s="3" t="s">
        <v>7</v>
      </c>
      <c r="B49" s="23" t="s">
        <v>19</v>
      </c>
      <c r="C49" s="26" t="s">
        <v>23</v>
      </c>
      <c r="D49" s="26" t="s">
        <v>472</v>
      </c>
      <c r="E49" s="26" t="s">
        <v>474</v>
      </c>
      <c r="F49" s="26" t="s">
        <v>56</v>
      </c>
      <c r="G49" s="26" t="s">
        <v>20</v>
      </c>
      <c r="H49" s="8">
        <v>1883700</v>
      </c>
      <c r="I49" s="7">
        <v>1883698.65</v>
      </c>
      <c r="J49" s="9">
        <f t="shared" si="0"/>
        <v>-1.3500000000931323</v>
      </c>
    </row>
    <row r="50" spans="1:10" ht="15" customHeight="1">
      <c r="A50" s="3" t="s">
        <v>7</v>
      </c>
      <c r="B50" s="23" t="s">
        <v>57</v>
      </c>
      <c r="C50" s="26" t="s">
        <v>23</v>
      </c>
      <c r="D50" s="26" t="s">
        <v>475</v>
      </c>
      <c r="E50" s="26"/>
      <c r="F50" s="26"/>
      <c r="G50" s="26"/>
      <c r="H50" s="8">
        <v>20325</v>
      </c>
      <c r="I50" s="7">
        <v>20325</v>
      </c>
      <c r="J50" s="9">
        <f t="shared" si="0"/>
        <v>0</v>
      </c>
    </row>
    <row r="51" spans="1:10" ht="33" customHeight="1">
      <c r="A51" s="3" t="s">
        <v>7</v>
      </c>
      <c r="B51" s="23" t="s">
        <v>58</v>
      </c>
      <c r="C51" s="26" t="s">
        <v>23</v>
      </c>
      <c r="D51" s="26" t="s">
        <v>475</v>
      </c>
      <c r="E51" s="26" t="s">
        <v>477</v>
      </c>
      <c r="F51" s="26"/>
      <c r="G51" s="26"/>
      <c r="H51" s="8">
        <v>20325</v>
      </c>
      <c r="I51" s="7">
        <v>20325</v>
      </c>
      <c r="J51" s="9">
        <f t="shared" si="0"/>
        <v>0</v>
      </c>
    </row>
    <row r="52" spans="1:10" ht="33" customHeight="1">
      <c r="A52" s="3" t="s">
        <v>7</v>
      </c>
      <c r="B52" s="23" t="s">
        <v>24</v>
      </c>
      <c r="C52" s="26" t="s">
        <v>23</v>
      </c>
      <c r="D52" s="26" t="s">
        <v>475</v>
      </c>
      <c r="E52" s="26" t="s">
        <v>477</v>
      </c>
      <c r="F52" s="26" t="s">
        <v>25</v>
      </c>
      <c r="G52" s="26"/>
      <c r="H52" s="8">
        <v>20325</v>
      </c>
      <c r="I52" s="7">
        <v>20325</v>
      </c>
      <c r="J52" s="9">
        <f t="shared" si="0"/>
        <v>0</v>
      </c>
    </row>
    <row r="53" spans="1:10" ht="33" customHeight="1">
      <c r="A53" s="3" t="s">
        <v>7</v>
      </c>
      <c r="B53" s="23" t="s">
        <v>26</v>
      </c>
      <c r="C53" s="26" t="s">
        <v>23</v>
      </c>
      <c r="D53" s="26" t="s">
        <v>475</v>
      </c>
      <c r="E53" s="26" t="s">
        <v>477</v>
      </c>
      <c r="F53" s="26" t="s">
        <v>27</v>
      </c>
      <c r="G53" s="26"/>
      <c r="H53" s="8">
        <v>6000</v>
      </c>
      <c r="I53" s="7">
        <v>6000</v>
      </c>
      <c r="J53" s="9">
        <f t="shared" si="0"/>
        <v>0</v>
      </c>
    </row>
    <row r="54" spans="1:10" ht="33" customHeight="1">
      <c r="A54" s="3" t="s">
        <v>7</v>
      </c>
      <c r="B54" s="23" t="s">
        <v>28</v>
      </c>
      <c r="C54" s="26" t="s">
        <v>23</v>
      </c>
      <c r="D54" s="26" t="s">
        <v>475</v>
      </c>
      <c r="E54" s="26" t="s">
        <v>477</v>
      </c>
      <c r="F54" s="26" t="s">
        <v>29</v>
      </c>
      <c r="G54" s="26"/>
      <c r="H54" s="8">
        <v>6000</v>
      </c>
      <c r="I54" s="7">
        <v>6000</v>
      </c>
      <c r="J54" s="9">
        <f t="shared" si="0"/>
        <v>0</v>
      </c>
    </row>
    <row r="55" spans="1:10" ht="33" customHeight="1">
      <c r="A55" s="3" t="s">
        <v>7</v>
      </c>
      <c r="B55" s="23" t="s">
        <v>40</v>
      </c>
      <c r="C55" s="26" t="s">
        <v>23</v>
      </c>
      <c r="D55" s="26" t="s">
        <v>475</v>
      </c>
      <c r="E55" s="26" t="s">
        <v>477</v>
      </c>
      <c r="F55" s="26" t="s">
        <v>41</v>
      </c>
      <c r="G55" s="26"/>
      <c r="H55" s="8">
        <v>6000</v>
      </c>
      <c r="I55" s="7">
        <v>6000</v>
      </c>
      <c r="J55" s="9">
        <f t="shared" si="0"/>
        <v>0</v>
      </c>
    </row>
    <row r="56" spans="1:10" ht="33" customHeight="1">
      <c r="A56" s="3" t="s">
        <v>7</v>
      </c>
      <c r="B56" s="23" t="s">
        <v>19</v>
      </c>
      <c r="C56" s="26" t="s">
        <v>23</v>
      </c>
      <c r="D56" s="26" t="s">
        <v>475</v>
      </c>
      <c r="E56" s="26" t="s">
        <v>477</v>
      </c>
      <c r="F56" s="26" t="s">
        <v>41</v>
      </c>
      <c r="G56" s="26" t="s">
        <v>20</v>
      </c>
      <c r="H56" s="8">
        <v>6000</v>
      </c>
      <c r="I56" s="7">
        <v>6000</v>
      </c>
      <c r="J56" s="9">
        <f t="shared" si="0"/>
        <v>0</v>
      </c>
    </row>
    <row r="57" spans="1:10" ht="33" customHeight="1">
      <c r="A57" s="3" t="s">
        <v>7</v>
      </c>
      <c r="B57" s="23" t="s">
        <v>51</v>
      </c>
      <c r="C57" s="26" t="s">
        <v>23</v>
      </c>
      <c r="D57" s="26" t="s">
        <v>475</v>
      </c>
      <c r="E57" s="26" t="s">
        <v>477</v>
      </c>
      <c r="F57" s="26" t="s">
        <v>52</v>
      </c>
      <c r="G57" s="26"/>
      <c r="H57" s="8">
        <v>14325</v>
      </c>
      <c r="I57" s="7">
        <v>14325</v>
      </c>
      <c r="J57" s="9">
        <f t="shared" si="0"/>
        <v>0</v>
      </c>
    </row>
    <row r="58" spans="1:10" ht="33" customHeight="1">
      <c r="A58" s="3" t="s">
        <v>7</v>
      </c>
      <c r="B58" s="23" t="s">
        <v>53</v>
      </c>
      <c r="C58" s="26" t="s">
        <v>23</v>
      </c>
      <c r="D58" s="26" t="s">
        <v>475</v>
      </c>
      <c r="E58" s="26" t="s">
        <v>477</v>
      </c>
      <c r="F58" s="26" t="s">
        <v>54</v>
      </c>
      <c r="G58" s="26"/>
      <c r="H58" s="8">
        <v>14325</v>
      </c>
      <c r="I58" s="7">
        <v>14325</v>
      </c>
      <c r="J58" s="9">
        <f t="shared" si="0"/>
        <v>0</v>
      </c>
    </row>
    <row r="59" spans="1:10" ht="33" customHeight="1">
      <c r="A59" s="3" t="s">
        <v>7</v>
      </c>
      <c r="B59" s="23" t="s">
        <v>59</v>
      </c>
      <c r="C59" s="26" t="s">
        <v>23</v>
      </c>
      <c r="D59" s="26" t="s">
        <v>475</v>
      </c>
      <c r="E59" s="26" t="s">
        <v>477</v>
      </c>
      <c r="F59" s="26" t="s">
        <v>60</v>
      </c>
      <c r="G59" s="26"/>
      <c r="H59" s="8">
        <v>14325</v>
      </c>
      <c r="I59" s="7">
        <v>14325</v>
      </c>
      <c r="J59" s="9">
        <f t="shared" si="0"/>
        <v>0</v>
      </c>
    </row>
    <row r="60" spans="1:10" ht="33" customHeight="1">
      <c r="A60" s="3" t="s">
        <v>7</v>
      </c>
      <c r="B60" s="23" t="s">
        <v>19</v>
      </c>
      <c r="C60" s="26" t="s">
        <v>23</v>
      </c>
      <c r="D60" s="26" t="s">
        <v>475</v>
      </c>
      <c r="E60" s="26" t="s">
        <v>477</v>
      </c>
      <c r="F60" s="26" t="s">
        <v>60</v>
      </c>
      <c r="G60" s="26" t="s">
        <v>20</v>
      </c>
      <c r="H60" s="8">
        <v>14325</v>
      </c>
      <c r="I60" s="7">
        <v>14325</v>
      </c>
      <c r="J60" s="9">
        <f t="shared" si="0"/>
        <v>0</v>
      </c>
    </row>
    <row r="61" spans="1:10" ht="46.5" customHeight="1">
      <c r="A61" s="3" t="s">
        <v>7</v>
      </c>
      <c r="B61" s="23" t="s">
        <v>61</v>
      </c>
      <c r="C61" s="26" t="s">
        <v>23</v>
      </c>
      <c r="D61" s="26" t="s">
        <v>476</v>
      </c>
      <c r="E61" s="26"/>
      <c r="F61" s="26"/>
      <c r="G61" s="26"/>
      <c r="H61" s="8">
        <v>85888600</v>
      </c>
      <c r="I61" s="7">
        <v>85826107</v>
      </c>
      <c r="J61" s="9">
        <f t="shared" si="0"/>
        <v>-62493</v>
      </c>
    </row>
    <row r="62" spans="1:10" ht="51" customHeight="1">
      <c r="A62" s="3" t="s">
        <v>7</v>
      </c>
      <c r="B62" s="23" t="s">
        <v>62</v>
      </c>
      <c r="C62" s="26" t="s">
        <v>23</v>
      </c>
      <c r="D62" s="26" t="s">
        <v>476</v>
      </c>
      <c r="E62" s="26" t="s">
        <v>472</v>
      </c>
      <c r="F62" s="26"/>
      <c r="G62" s="26"/>
      <c r="H62" s="8">
        <v>29691000</v>
      </c>
      <c r="I62" s="7">
        <v>29691000</v>
      </c>
      <c r="J62" s="9">
        <f t="shared" si="0"/>
        <v>0</v>
      </c>
    </row>
    <row r="63" spans="1:10" ht="36" customHeight="1">
      <c r="A63" s="3" t="s">
        <v>7</v>
      </c>
      <c r="B63" s="23" t="s">
        <v>24</v>
      </c>
      <c r="C63" s="26" t="s">
        <v>23</v>
      </c>
      <c r="D63" s="26" t="s">
        <v>476</v>
      </c>
      <c r="E63" s="26" t="s">
        <v>472</v>
      </c>
      <c r="F63" s="26" t="s">
        <v>25</v>
      </c>
      <c r="G63" s="26"/>
      <c r="H63" s="8">
        <v>29691000</v>
      </c>
      <c r="I63" s="7">
        <v>29691000</v>
      </c>
      <c r="J63" s="9">
        <f t="shared" si="0"/>
        <v>0</v>
      </c>
    </row>
    <row r="64" spans="1:10" ht="33" customHeight="1">
      <c r="A64" s="3" t="s">
        <v>7</v>
      </c>
      <c r="B64" s="23" t="s">
        <v>45</v>
      </c>
      <c r="C64" s="26" t="s">
        <v>23</v>
      </c>
      <c r="D64" s="26" t="s">
        <v>476</v>
      </c>
      <c r="E64" s="26" t="s">
        <v>472</v>
      </c>
      <c r="F64" s="26" t="s">
        <v>46</v>
      </c>
      <c r="G64" s="26"/>
      <c r="H64" s="8">
        <v>29691000</v>
      </c>
      <c r="I64" s="7">
        <v>29691000</v>
      </c>
      <c r="J64" s="9">
        <f t="shared" si="0"/>
        <v>0</v>
      </c>
    </row>
    <row r="65" spans="1:24" ht="33" customHeight="1">
      <c r="A65" s="3" t="s">
        <v>7</v>
      </c>
      <c r="B65" s="23" t="s">
        <v>63</v>
      </c>
      <c r="C65" s="26" t="s">
        <v>23</v>
      </c>
      <c r="D65" s="26" t="s">
        <v>476</v>
      </c>
      <c r="E65" s="26" t="s">
        <v>472</v>
      </c>
      <c r="F65" s="26" t="s">
        <v>64</v>
      </c>
      <c r="G65" s="26"/>
      <c r="H65" s="8">
        <v>29691000</v>
      </c>
      <c r="I65" s="7">
        <v>29691000</v>
      </c>
      <c r="J65" s="9">
        <f t="shared" si="0"/>
        <v>0</v>
      </c>
    </row>
    <row r="66" spans="1:24" ht="33" customHeight="1">
      <c r="A66" s="3" t="s">
        <v>7</v>
      </c>
      <c r="B66" s="23" t="s">
        <v>65</v>
      </c>
      <c r="C66" s="26" t="s">
        <v>23</v>
      </c>
      <c r="D66" s="26" t="s">
        <v>476</v>
      </c>
      <c r="E66" s="26" t="s">
        <v>472</v>
      </c>
      <c r="F66" s="26" t="s">
        <v>66</v>
      </c>
      <c r="G66" s="26"/>
      <c r="H66" s="8">
        <v>29191000</v>
      </c>
      <c r="I66" s="7">
        <v>29191000</v>
      </c>
      <c r="J66" s="9">
        <f t="shared" si="0"/>
        <v>0</v>
      </c>
    </row>
    <row r="67" spans="1:24" ht="17.25" customHeight="1">
      <c r="A67" s="3" t="s">
        <v>7</v>
      </c>
      <c r="B67" s="23" t="s">
        <v>67</v>
      </c>
      <c r="C67" s="26" t="s">
        <v>23</v>
      </c>
      <c r="D67" s="26" t="s">
        <v>476</v>
      </c>
      <c r="E67" s="26" t="s">
        <v>472</v>
      </c>
      <c r="F67" s="26" t="s">
        <v>66</v>
      </c>
      <c r="G67" s="26" t="s">
        <v>68</v>
      </c>
      <c r="H67" s="8">
        <v>29191000</v>
      </c>
      <c r="I67" s="7">
        <v>29191000</v>
      </c>
      <c r="J67" s="9">
        <f t="shared" si="0"/>
        <v>0</v>
      </c>
    </row>
    <row r="68" spans="1:24" ht="33" customHeight="1">
      <c r="A68" s="3" t="s">
        <v>7</v>
      </c>
      <c r="B68" s="23" t="s">
        <v>69</v>
      </c>
      <c r="C68" s="26" t="s">
        <v>23</v>
      </c>
      <c r="D68" s="26" t="s">
        <v>476</v>
      </c>
      <c r="E68" s="26" t="s">
        <v>472</v>
      </c>
      <c r="F68" s="26" t="s">
        <v>70</v>
      </c>
      <c r="G68" s="26"/>
      <c r="H68" s="8">
        <v>500000</v>
      </c>
      <c r="I68" s="7">
        <v>500000</v>
      </c>
      <c r="J68" s="9">
        <f t="shared" si="0"/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0.25" customHeight="1">
      <c r="A69" s="3" t="s">
        <v>7</v>
      </c>
      <c r="B69" s="23" t="s">
        <v>67</v>
      </c>
      <c r="C69" s="26" t="s">
        <v>23</v>
      </c>
      <c r="D69" s="26" t="s">
        <v>476</v>
      </c>
      <c r="E69" s="26" t="s">
        <v>472</v>
      </c>
      <c r="F69" s="26" t="s">
        <v>70</v>
      </c>
      <c r="G69" s="26" t="s">
        <v>68</v>
      </c>
      <c r="H69" s="8">
        <v>500000</v>
      </c>
      <c r="I69" s="7">
        <v>500000</v>
      </c>
      <c r="J69" s="9">
        <f t="shared" si="0"/>
        <v>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7.25" customHeight="1">
      <c r="A70" s="3" t="s">
        <v>7</v>
      </c>
      <c r="B70" s="23" t="s">
        <v>71</v>
      </c>
      <c r="C70" s="26" t="s">
        <v>23</v>
      </c>
      <c r="D70" s="26" t="s">
        <v>476</v>
      </c>
      <c r="E70" s="26" t="s">
        <v>478</v>
      </c>
      <c r="F70" s="26"/>
      <c r="G70" s="26"/>
      <c r="H70" s="8">
        <v>56197600</v>
      </c>
      <c r="I70" s="7">
        <v>56135107</v>
      </c>
      <c r="J70" s="9">
        <f t="shared" si="0"/>
        <v>-62493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33" customHeight="1">
      <c r="A71" s="3" t="s">
        <v>7</v>
      </c>
      <c r="B71" s="23" t="s">
        <v>24</v>
      </c>
      <c r="C71" s="26" t="s">
        <v>23</v>
      </c>
      <c r="D71" s="26" t="s">
        <v>476</v>
      </c>
      <c r="E71" s="26" t="s">
        <v>478</v>
      </c>
      <c r="F71" s="26" t="s">
        <v>25</v>
      </c>
      <c r="G71" s="26"/>
      <c r="H71" s="8">
        <v>56197600</v>
      </c>
      <c r="I71" s="7">
        <v>56135107</v>
      </c>
      <c r="J71" s="9">
        <f t="shared" si="0"/>
        <v>-62493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33" customHeight="1">
      <c r="A72" s="3" t="s">
        <v>7</v>
      </c>
      <c r="B72" s="23" t="s">
        <v>45</v>
      </c>
      <c r="C72" s="26" t="s">
        <v>23</v>
      </c>
      <c r="D72" s="26" t="s">
        <v>476</v>
      </c>
      <c r="E72" s="26" t="s">
        <v>478</v>
      </c>
      <c r="F72" s="26" t="s">
        <v>46</v>
      </c>
      <c r="G72" s="26"/>
      <c r="H72" s="8">
        <v>56197600</v>
      </c>
      <c r="I72" s="7">
        <v>56135107</v>
      </c>
      <c r="J72" s="9">
        <f t="shared" si="0"/>
        <v>-62493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33" customHeight="1">
      <c r="A73" s="3" t="s">
        <v>7</v>
      </c>
      <c r="B73" s="23" t="s">
        <v>72</v>
      </c>
      <c r="C73" s="26" t="s">
        <v>23</v>
      </c>
      <c r="D73" s="26" t="s">
        <v>476</v>
      </c>
      <c r="E73" s="26" t="s">
        <v>478</v>
      </c>
      <c r="F73" s="26" t="s">
        <v>73</v>
      </c>
      <c r="G73" s="26"/>
      <c r="H73" s="8">
        <v>56197600</v>
      </c>
      <c r="I73" s="7">
        <v>56135107</v>
      </c>
      <c r="J73" s="9">
        <f t="shared" si="0"/>
        <v>-62493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33" customHeight="1">
      <c r="A74" s="3" t="s">
        <v>7</v>
      </c>
      <c r="B74" s="23" t="s">
        <v>74</v>
      </c>
      <c r="C74" s="26" t="s">
        <v>23</v>
      </c>
      <c r="D74" s="26" t="s">
        <v>476</v>
      </c>
      <c r="E74" s="26" t="s">
        <v>478</v>
      </c>
      <c r="F74" s="26" t="s">
        <v>75</v>
      </c>
      <c r="G74" s="26"/>
      <c r="H74" s="8">
        <v>56197600</v>
      </c>
      <c r="I74" s="7">
        <v>56135107</v>
      </c>
      <c r="J74" s="9">
        <f t="shared" si="0"/>
        <v>-62493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1" customHeight="1">
      <c r="A75" s="3" t="s">
        <v>7</v>
      </c>
      <c r="B75" s="23" t="s">
        <v>67</v>
      </c>
      <c r="C75" s="26" t="s">
        <v>23</v>
      </c>
      <c r="D75" s="26" t="s">
        <v>476</v>
      </c>
      <c r="E75" s="26" t="s">
        <v>478</v>
      </c>
      <c r="F75" s="26" t="s">
        <v>75</v>
      </c>
      <c r="G75" s="26" t="s">
        <v>68</v>
      </c>
      <c r="H75" s="8">
        <v>56197600</v>
      </c>
      <c r="I75" s="7">
        <v>56135107</v>
      </c>
      <c r="J75" s="9">
        <f t="shared" si="0"/>
        <v>-62493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s="13" customFormat="1" ht="33" customHeight="1">
      <c r="A76" s="10" t="s">
        <v>4</v>
      </c>
      <c r="B76" s="22" t="s">
        <v>487</v>
      </c>
      <c r="C76" s="25" t="s">
        <v>5</v>
      </c>
      <c r="D76" s="25"/>
      <c r="E76" s="25"/>
      <c r="F76" s="25" t="s">
        <v>5</v>
      </c>
      <c r="G76" s="25" t="s">
        <v>5</v>
      </c>
      <c r="H76" s="11">
        <v>71928419</v>
      </c>
      <c r="I76" s="11">
        <v>70581581.439999998</v>
      </c>
      <c r="J76" s="12">
        <f t="shared" ref="J76:J139" si="1">I76-H76</f>
        <v>-1346837.5600000024</v>
      </c>
      <c r="K76" s="10"/>
      <c r="L76" s="14" t="s">
        <v>6</v>
      </c>
      <c r="M76" s="14" t="s">
        <v>6</v>
      </c>
      <c r="N76" s="14" t="s">
        <v>6</v>
      </c>
      <c r="O76" s="14" t="s">
        <v>6</v>
      </c>
      <c r="P76" s="14" t="s">
        <v>6</v>
      </c>
    </row>
    <row r="77" spans="1:24" ht="18" customHeight="1">
      <c r="A77" s="3" t="s">
        <v>7</v>
      </c>
      <c r="B77" s="23" t="s">
        <v>8</v>
      </c>
      <c r="C77" s="26" t="s">
        <v>44</v>
      </c>
      <c r="D77" s="26" t="s">
        <v>472</v>
      </c>
      <c r="E77" s="26"/>
      <c r="F77" s="26"/>
      <c r="G77" s="26"/>
      <c r="H77" s="8">
        <v>37241926.420000002</v>
      </c>
      <c r="I77" s="7">
        <v>35970135.149999999</v>
      </c>
      <c r="J77" s="9">
        <f t="shared" si="1"/>
        <v>-1271791.2700000033</v>
      </c>
      <c r="K77" s="3"/>
      <c r="L77" s="3"/>
      <c r="M77" s="3"/>
      <c r="N77" s="3"/>
      <c r="O77" s="3"/>
      <c r="P77" s="3"/>
    </row>
    <row r="78" spans="1:24" ht="33" customHeight="1">
      <c r="A78" s="3" t="s">
        <v>7</v>
      </c>
      <c r="B78" s="23" t="s">
        <v>76</v>
      </c>
      <c r="C78" s="26" t="s">
        <v>44</v>
      </c>
      <c r="D78" s="26" t="s">
        <v>472</v>
      </c>
      <c r="E78" s="26" t="s">
        <v>478</v>
      </c>
      <c r="F78" s="26"/>
      <c r="G78" s="26"/>
      <c r="H78" s="8">
        <v>2203200</v>
      </c>
      <c r="I78" s="7">
        <v>2186388.79</v>
      </c>
      <c r="J78" s="9">
        <f t="shared" si="1"/>
        <v>-16811.209999999963</v>
      </c>
      <c r="K78" s="3"/>
      <c r="L78" s="3"/>
      <c r="M78" s="3"/>
      <c r="N78" s="3"/>
      <c r="O78" s="3"/>
      <c r="P78" s="3"/>
    </row>
    <row r="79" spans="1:24" ht="20.25" customHeight="1">
      <c r="A79" s="3" t="s">
        <v>7</v>
      </c>
      <c r="B79" s="23" t="s">
        <v>11</v>
      </c>
      <c r="C79" s="26" t="s">
        <v>44</v>
      </c>
      <c r="D79" s="26" t="s">
        <v>472</v>
      </c>
      <c r="E79" s="26" t="s">
        <v>478</v>
      </c>
      <c r="F79" s="26" t="s">
        <v>12</v>
      </c>
      <c r="G79" s="26"/>
      <c r="H79" s="8">
        <v>2203200</v>
      </c>
      <c r="I79" s="7">
        <v>2186388.79</v>
      </c>
      <c r="J79" s="9">
        <f t="shared" si="1"/>
        <v>-16811.209999999963</v>
      </c>
      <c r="K79" s="3"/>
      <c r="L79" s="3"/>
      <c r="M79" s="3"/>
      <c r="N79" s="3"/>
      <c r="O79" s="3"/>
      <c r="P79" s="3"/>
    </row>
    <row r="80" spans="1:24" ht="33" customHeight="1">
      <c r="A80" s="3" t="s">
        <v>7</v>
      </c>
      <c r="B80" s="23" t="s">
        <v>13</v>
      </c>
      <c r="C80" s="26" t="s">
        <v>44</v>
      </c>
      <c r="D80" s="26" t="s">
        <v>472</v>
      </c>
      <c r="E80" s="26" t="s">
        <v>478</v>
      </c>
      <c r="F80" s="26" t="s">
        <v>14</v>
      </c>
      <c r="G80" s="26"/>
      <c r="H80" s="8">
        <v>2203200</v>
      </c>
      <c r="I80" s="7">
        <v>2186388.79</v>
      </c>
      <c r="J80" s="9">
        <f t="shared" si="1"/>
        <v>-16811.209999999963</v>
      </c>
      <c r="K80" s="3"/>
      <c r="L80" s="3"/>
      <c r="M80" s="3"/>
      <c r="N80" s="3"/>
      <c r="O80" s="3"/>
      <c r="P80" s="3"/>
    </row>
    <row r="81" spans="1:16" ht="18" customHeight="1">
      <c r="A81" s="3" t="s">
        <v>7</v>
      </c>
      <c r="B81" s="23" t="s">
        <v>77</v>
      </c>
      <c r="C81" s="26" t="s">
        <v>44</v>
      </c>
      <c r="D81" s="26" t="s">
        <v>472</v>
      </c>
      <c r="E81" s="26" t="s">
        <v>478</v>
      </c>
      <c r="F81" s="26" t="s">
        <v>78</v>
      </c>
      <c r="G81" s="26"/>
      <c r="H81" s="8">
        <v>2203200</v>
      </c>
      <c r="I81" s="7">
        <v>2186388.79</v>
      </c>
      <c r="J81" s="9">
        <f t="shared" si="1"/>
        <v>-16811.209999999963</v>
      </c>
      <c r="K81" s="3"/>
      <c r="L81" s="3"/>
      <c r="M81" s="3"/>
      <c r="N81" s="3"/>
      <c r="O81" s="3"/>
      <c r="P81" s="3"/>
    </row>
    <row r="82" spans="1:16" ht="33" customHeight="1">
      <c r="A82" s="3" t="s">
        <v>7</v>
      </c>
      <c r="B82" s="23" t="s">
        <v>17</v>
      </c>
      <c r="C82" s="26" t="s">
        <v>44</v>
      </c>
      <c r="D82" s="26" t="s">
        <v>472</v>
      </c>
      <c r="E82" s="26" t="s">
        <v>478</v>
      </c>
      <c r="F82" s="26" t="s">
        <v>78</v>
      </c>
      <c r="G82" s="26" t="s">
        <v>18</v>
      </c>
      <c r="H82" s="8">
        <v>2203200</v>
      </c>
      <c r="I82" s="7">
        <v>2186388.79</v>
      </c>
      <c r="J82" s="9">
        <f t="shared" si="1"/>
        <v>-16811.209999999963</v>
      </c>
      <c r="K82" s="3"/>
      <c r="L82" s="3"/>
      <c r="M82" s="3"/>
      <c r="N82" s="3"/>
      <c r="O82" s="3"/>
      <c r="P82" s="3"/>
    </row>
    <row r="83" spans="1:16" ht="33" customHeight="1">
      <c r="A83" s="3" t="s">
        <v>7</v>
      </c>
      <c r="B83" s="23" t="s">
        <v>79</v>
      </c>
      <c r="C83" s="26" t="s">
        <v>44</v>
      </c>
      <c r="D83" s="26" t="s">
        <v>472</v>
      </c>
      <c r="E83" s="26" t="s">
        <v>479</v>
      </c>
      <c r="F83" s="26"/>
      <c r="G83" s="26"/>
      <c r="H83" s="8">
        <v>17256150</v>
      </c>
      <c r="I83" s="7">
        <v>17066237.440000001</v>
      </c>
      <c r="J83" s="9">
        <f t="shared" si="1"/>
        <v>-189912.55999999866</v>
      </c>
      <c r="K83" s="3"/>
      <c r="L83" s="3"/>
      <c r="M83" s="3"/>
      <c r="N83" s="3"/>
      <c r="O83" s="3"/>
      <c r="P83" s="3"/>
    </row>
    <row r="84" spans="1:16" ht="33" customHeight="1">
      <c r="A84" s="3" t="s">
        <v>7</v>
      </c>
      <c r="B84" s="23" t="s">
        <v>80</v>
      </c>
      <c r="C84" s="26" t="s">
        <v>44</v>
      </c>
      <c r="D84" s="26" t="s">
        <v>472</v>
      </c>
      <c r="E84" s="26" t="s">
        <v>479</v>
      </c>
      <c r="F84" s="26" t="s">
        <v>81</v>
      </c>
      <c r="G84" s="26"/>
      <c r="H84" s="8">
        <v>17256150</v>
      </c>
      <c r="I84" s="7">
        <v>17066237.440000001</v>
      </c>
      <c r="J84" s="9">
        <f t="shared" si="1"/>
        <v>-189912.55999999866</v>
      </c>
    </row>
    <row r="85" spans="1:16" ht="33" customHeight="1">
      <c r="A85" s="3" t="s">
        <v>7</v>
      </c>
      <c r="B85" s="23" t="s">
        <v>82</v>
      </c>
      <c r="C85" s="26" t="s">
        <v>44</v>
      </c>
      <c r="D85" s="26" t="s">
        <v>472</v>
      </c>
      <c r="E85" s="26" t="s">
        <v>479</v>
      </c>
      <c r="F85" s="26" t="s">
        <v>83</v>
      </c>
      <c r="G85" s="26"/>
      <c r="H85" s="8">
        <v>17256150</v>
      </c>
      <c r="I85" s="7">
        <v>17066237.440000001</v>
      </c>
      <c r="J85" s="9">
        <f t="shared" si="1"/>
        <v>-189912.55999999866</v>
      </c>
    </row>
    <row r="86" spans="1:16" ht="33" customHeight="1">
      <c r="A86" s="3" t="s">
        <v>7</v>
      </c>
      <c r="B86" s="23" t="s">
        <v>84</v>
      </c>
      <c r="C86" s="26" t="s">
        <v>44</v>
      </c>
      <c r="D86" s="26" t="s">
        <v>472</v>
      </c>
      <c r="E86" s="26" t="s">
        <v>479</v>
      </c>
      <c r="F86" s="26" t="s">
        <v>85</v>
      </c>
      <c r="G86" s="26"/>
      <c r="H86" s="8">
        <v>17256150</v>
      </c>
      <c r="I86" s="7">
        <v>17066237.440000001</v>
      </c>
      <c r="J86" s="9">
        <f t="shared" si="1"/>
        <v>-189912.55999999866</v>
      </c>
    </row>
    <row r="87" spans="1:16" ht="18" customHeight="1">
      <c r="A87" s="3" t="s">
        <v>7</v>
      </c>
      <c r="B87" s="23" t="s">
        <v>15</v>
      </c>
      <c r="C87" s="26" t="s">
        <v>44</v>
      </c>
      <c r="D87" s="26" t="s">
        <v>472</v>
      </c>
      <c r="E87" s="26" t="s">
        <v>479</v>
      </c>
      <c r="F87" s="26" t="s">
        <v>86</v>
      </c>
      <c r="G87" s="26"/>
      <c r="H87" s="8">
        <v>16463950</v>
      </c>
      <c r="I87" s="7">
        <v>16274037.439999999</v>
      </c>
      <c r="J87" s="9">
        <f t="shared" si="1"/>
        <v>-189912.56000000052</v>
      </c>
    </row>
    <row r="88" spans="1:16" ht="33" customHeight="1">
      <c r="A88" s="3" t="s">
        <v>7</v>
      </c>
      <c r="B88" s="23" t="s">
        <v>17</v>
      </c>
      <c r="C88" s="26" t="s">
        <v>44</v>
      </c>
      <c r="D88" s="26" t="s">
        <v>472</v>
      </c>
      <c r="E88" s="26" t="s">
        <v>479</v>
      </c>
      <c r="F88" s="26" t="s">
        <v>86</v>
      </c>
      <c r="G88" s="26" t="s">
        <v>18</v>
      </c>
      <c r="H88" s="8">
        <v>15645619.32</v>
      </c>
      <c r="I88" s="7">
        <v>15467559.529999999</v>
      </c>
      <c r="J88" s="9">
        <f t="shared" si="1"/>
        <v>-178059.79000000097</v>
      </c>
    </row>
    <row r="89" spans="1:16" ht="33" customHeight="1">
      <c r="A89" s="3" t="s">
        <v>7</v>
      </c>
      <c r="B89" s="23" t="s">
        <v>19</v>
      </c>
      <c r="C89" s="26" t="s">
        <v>44</v>
      </c>
      <c r="D89" s="26" t="s">
        <v>472</v>
      </c>
      <c r="E89" s="26" t="s">
        <v>479</v>
      </c>
      <c r="F89" s="26" t="s">
        <v>86</v>
      </c>
      <c r="G89" s="26" t="s">
        <v>20</v>
      </c>
      <c r="H89" s="8">
        <v>813700</v>
      </c>
      <c r="I89" s="7">
        <v>801847.23</v>
      </c>
      <c r="J89" s="9">
        <f t="shared" si="1"/>
        <v>-11852.770000000019</v>
      </c>
    </row>
    <row r="90" spans="1:16" ht="33" customHeight="1">
      <c r="A90" s="3" t="s">
        <v>7</v>
      </c>
      <c r="B90" s="23" t="s">
        <v>87</v>
      </c>
      <c r="C90" s="26" t="s">
        <v>44</v>
      </c>
      <c r="D90" s="26" t="s">
        <v>472</v>
      </c>
      <c r="E90" s="26" t="s">
        <v>479</v>
      </c>
      <c r="F90" s="26" t="s">
        <v>86</v>
      </c>
      <c r="G90" s="26" t="s">
        <v>88</v>
      </c>
      <c r="H90" s="8">
        <v>4630.68</v>
      </c>
      <c r="I90" s="7">
        <v>4630.68</v>
      </c>
      <c r="J90" s="9">
        <f t="shared" si="1"/>
        <v>0</v>
      </c>
    </row>
    <row r="91" spans="1:16" ht="33" customHeight="1">
      <c r="A91" s="3" t="s">
        <v>7</v>
      </c>
      <c r="B91" s="23" t="s">
        <v>31</v>
      </c>
      <c r="C91" s="26" t="s">
        <v>44</v>
      </c>
      <c r="D91" s="26" t="s">
        <v>472</v>
      </c>
      <c r="E91" s="26" t="s">
        <v>479</v>
      </c>
      <c r="F91" s="26" t="s">
        <v>89</v>
      </c>
      <c r="G91" s="26"/>
      <c r="H91" s="8">
        <v>792200</v>
      </c>
      <c r="I91" s="7">
        <v>792200</v>
      </c>
      <c r="J91" s="9">
        <f t="shared" si="1"/>
        <v>0</v>
      </c>
    </row>
    <row r="92" spans="1:16" ht="33" customHeight="1">
      <c r="A92" s="3" t="s">
        <v>7</v>
      </c>
      <c r="B92" s="23" t="s">
        <v>17</v>
      </c>
      <c r="C92" s="26" t="s">
        <v>44</v>
      </c>
      <c r="D92" s="26" t="s">
        <v>472</v>
      </c>
      <c r="E92" s="26" t="s">
        <v>479</v>
      </c>
      <c r="F92" s="26" t="s">
        <v>89</v>
      </c>
      <c r="G92" s="26" t="s">
        <v>18</v>
      </c>
      <c r="H92" s="8">
        <v>792200</v>
      </c>
      <c r="I92" s="7">
        <v>792200</v>
      </c>
      <c r="J92" s="9">
        <f t="shared" si="1"/>
        <v>0</v>
      </c>
    </row>
    <row r="93" spans="1:16" ht="18" customHeight="1">
      <c r="A93" s="3" t="s">
        <v>7</v>
      </c>
      <c r="B93" s="23" t="s">
        <v>90</v>
      </c>
      <c r="C93" s="26" t="s">
        <v>44</v>
      </c>
      <c r="D93" s="26" t="s">
        <v>472</v>
      </c>
      <c r="E93" s="26" t="s">
        <v>477</v>
      </c>
      <c r="F93" s="26"/>
      <c r="G93" s="26"/>
      <c r="H93" s="8">
        <v>21600</v>
      </c>
      <c r="I93" s="7">
        <v>21600</v>
      </c>
      <c r="J93" s="9">
        <f t="shared" si="1"/>
        <v>0</v>
      </c>
    </row>
    <row r="94" spans="1:16" ht="20.25" customHeight="1">
      <c r="A94" s="3" t="s">
        <v>7</v>
      </c>
      <c r="B94" s="23" t="s">
        <v>11</v>
      </c>
      <c r="C94" s="26" t="s">
        <v>44</v>
      </c>
      <c r="D94" s="26" t="s">
        <v>472</v>
      </c>
      <c r="E94" s="26" t="s">
        <v>477</v>
      </c>
      <c r="F94" s="26" t="s">
        <v>12</v>
      </c>
      <c r="G94" s="26"/>
      <c r="H94" s="8">
        <v>21600</v>
      </c>
      <c r="I94" s="7">
        <v>21600</v>
      </c>
      <c r="J94" s="9">
        <f t="shared" si="1"/>
        <v>0</v>
      </c>
    </row>
    <row r="95" spans="1:16" ht="33" customHeight="1">
      <c r="A95" s="3" t="s">
        <v>7</v>
      </c>
      <c r="B95" s="23" t="s">
        <v>91</v>
      </c>
      <c r="C95" s="26" t="s">
        <v>44</v>
      </c>
      <c r="D95" s="26" t="s">
        <v>472</v>
      </c>
      <c r="E95" s="26" t="s">
        <v>477</v>
      </c>
      <c r="F95" s="26" t="s">
        <v>92</v>
      </c>
      <c r="G95" s="26"/>
      <c r="H95" s="8">
        <v>21600</v>
      </c>
      <c r="I95" s="7">
        <v>21600</v>
      </c>
      <c r="J95" s="9">
        <f t="shared" si="1"/>
        <v>0</v>
      </c>
    </row>
    <row r="96" spans="1:16" ht="33" customHeight="1">
      <c r="A96" s="3" t="s">
        <v>7</v>
      </c>
      <c r="B96" s="23" t="s">
        <v>19</v>
      </c>
      <c r="C96" s="26" t="s">
        <v>44</v>
      </c>
      <c r="D96" s="26" t="s">
        <v>472</v>
      </c>
      <c r="E96" s="26" t="s">
        <v>477</v>
      </c>
      <c r="F96" s="26" t="s">
        <v>92</v>
      </c>
      <c r="G96" s="26" t="s">
        <v>20</v>
      </c>
      <c r="H96" s="8">
        <v>21600</v>
      </c>
      <c r="I96" s="7">
        <v>21600</v>
      </c>
      <c r="J96" s="9">
        <f t="shared" si="1"/>
        <v>0</v>
      </c>
    </row>
    <row r="97" spans="1:10" ht="21" customHeight="1">
      <c r="A97" s="3" t="s">
        <v>7</v>
      </c>
      <c r="B97" s="23" t="s">
        <v>35</v>
      </c>
      <c r="C97" s="26" t="s">
        <v>44</v>
      </c>
      <c r="D97" s="26" t="s">
        <v>472</v>
      </c>
      <c r="E97" s="26" t="s">
        <v>474</v>
      </c>
      <c r="F97" s="26"/>
      <c r="G97" s="26"/>
      <c r="H97" s="8">
        <v>17760976.420000002</v>
      </c>
      <c r="I97" s="7">
        <v>16695908.92</v>
      </c>
      <c r="J97" s="9">
        <f t="shared" si="1"/>
        <v>-1065067.5000000019</v>
      </c>
    </row>
    <row r="98" spans="1:10" ht="33" customHeight="1">
      <c r="A98" s="3" t="s">
        <v>7</v>
      </c>
      <c r="B98" s="23" t="s">
        <v>93</v>
      </c>
      <c r="C98" s="26" t="s">
        <v>44</v>
      </c>
      <c r="D98" s="26" t="s">
        <v>472</v>
      </c>
      <c r="E98" s="26" t="s">
        <v>474</v>
      </c>
      <c r="F98" s="26" t="s">
        <v>94</v>
      </c>
      <c r="G98" s="26"/>
      <c r="H98" s="8">
        <v>3547.81</v>
      </c>
      <c r="I98" s="7">
        <v>3547.81</v>
      </c>
      <c r="J98" s="9">
        <f t="shared" si="1"/>
        <v>0</v>
      </c>
    </row>
    <row r="99" spans="1:10" ht="19.5" customHeight="1">
      <c r="A99" s="3" t="s">
        <v>7</v>
      </c>
      <c r="B99" s="23" t="s">
        <v>95</v>
      </c>
      <c r="C99" s="26" t="s">
        <v>44</v>
      </c>
      <c r="D99" s="26" t="s">
        <v>472</v>
      </c>
      <c r="E99" s="26" t="s">
        <v>474</v>
      </c>
      <c r="F99" s="26" t="s">
        <v>96</v>
      </c>
      <c r="G99" s="26"/>
      <c r="H99" s="8">
        <v>3547.81</v>
      </c>
      <c r="I99" s="7">
        <v>3547.81</v>
      </c>
      <c r="J99" s="9">
        <f t="shared" si="1"/>
        <v>0</v>
      </c>
    </row>
    <row r="100" spans="1:10" ht="33" customHeight="1">
      <c r="A100" s="3" t="s">
        <v>7</v>
      </c>
      <c r="B100" s="23" t="s">
        <v>97</v>
      </c>
      <c r="C100" s="26" t="s">
        <v>44</v>
      </c>
      <c r="D100" s="26" t="s">
        <v>472</v>
      </c>
      <c r="E100" s="26" t="s">
        <v>474</v>
      </c>
      <c r="F100" s="26" t="s">
        <v>98</v>
      </c>
      <c r="G100" s="26"/>
      <c r="H100" s="8">
        <v>3547.81</v>
      </c>
      <c r="I100" s="7">
        <v>3547.81</v>
      </c>
      <c r="J100" s="9">
        <f t="shared" si="1"/>
        <v>0</v>
      </c>
    </row>
    <row r="101" spans="1:10" ht="21" customHeight="1">
      <c r="A101" s="3" t="s">
        <v>7</v>
      </c>
      <c r="B101" s="23" t="s">
        <v>42</v>
      </c>
      <c r="C101" s="26" t="s">
        <v>44</v>
      </c>
      <c r="D101" s="26" t="s">
        <v>472</v>
      </c>
      <c r="E101" s="26" t="s">
        <v>474</v>
      </c>
      <c r="F101" s="26" t="s">
        <v>98</v>
      </c>
      <c r="G101" s="26" t="s">
        <v>43</v>
      </c>
      <c r="H101" s="8">
        <v>3547.81</v>
      </c>
      <c r="I101" s="7">
        <v>3547.81</v>
      </c>
      <c r="J101" s="9">
        <f t="shared" si="1"/>
        <v>0</v>
      </c>
    </row>
    <row r="102" spans="1:10" ht="97.5" customHeight="1">
      <c r="A102" s="3" t="s">
        <v>7</v>
      </c>
      <c r="B102" s="23" t="s">
        <v>99</v>
      </c>
      <c r="C102" s="26" t="s">
        <v>44</v>
      </c>
      <c r="D102" s="26" t="s">
        <v>472</v>
      </c>
      <c r="E102" s="26" t="s">
        <v>474</v>
      </c>
      <c r="F102" s="26"/>
      <c r="G102" s="26"/>
      <c r="H102" s="8">
        <v>1186800</v>
      </c>
      <c r="I102" s="7">
        <v>676460</v>
      </c>
      <c r="J102" s="9">
        <f t="shared" si="1"/>
        <v>-510340</v>
      </c>
    </row>
    <row r="103" spans="1:10" ht="33" customHeight="1">
      <c r="A103" s="3" t="s">
        <v>7</v>
      </c>
      <c r="B103" s="23" t="s">
        <v>101</v>
      </c>
      <c r="C103" s="26" t="s">
        <v>44</v>
      </c>
      <c r="D103" s="26" t="s">
        <v>472</v>
      </c>
      <c r="E103" s="26" t="s">
        <v>474</v>
      </c>
      <c r="F103" s="26" t="s">
        <v>102</v>
      </c>
      <c r="G103" s="26"/>
      <c r="H103" s="8">
        <v>1186800</v>
      </c>
      <c r="I103" s="7">
        <v>676460</v>
      </c>
      <c r="J103" s="9">
        <f t="shared" si="1"/>
        <v>-510340</v>
      </c>
    </row>
    <row r="104" spans="1:10" ht="48" customHeight="1">
      <c r="A104" s="3" t="s">
        <v>7</v>
      </c>
      <c r="B104" s="23" t="s">
        <v>103</v>
      </c>
      <c r="C104" s="26" t="s">
        <v>44</v>
      </c>
      <c r="D104" s="26" t="s">
        <v>472</v>
      </c>
      <c r="E104" s="26" t="s">
        <v>474</v>
      </c>
      <c r="F104" s="26" t="s">
        <v>104</v>
      </c>
      <c r="G104" s="26"/>
      <c r="H104" s="8">
        <v>1186800</v>
      </c>
      <c r="I104" s="7">
        <v>676460</v>
      </c>
      <c r="J104" s="9">
        <f t="shared" si="1"/>
        <v>-510340</v>
      </c>
    </row>
    <row r="105" spans="1:10" ht="33" customHeight="1">
      <c r="A105" s="3" t="s">
        <v>7</v>
      </c>
      <c r="B105" s="23" t="s">
        <v>105</v>
      </c>
      <c r="C105" s="26" t="s">
        <v>44</v>
      </c>
      <c r="D105" s="26" t="s">
        <v>472</v>
      </c>
      <c r="E105" s="26" t="s">
        <v>474</v>
      </c>
      <c r="F105" s="26" t="s">
        <v>106</v>
      </c>
      <c r="G105" s="26"/>
      <c r="H105" s="8">
        <v>1186800</v>
      </c>
      <c r="I105" s="7">
        <v>676460</v>
      </c>
      <c r="J105" s="9">
        <f t="shared" si="1"/>
        <v>-510340</v>
      </c>
    </row>
    <row r="106" spans="1:10" ht="18" customHeight="1">
      <c r="A106" s="3" t="s">
        <v>7</v>
      </c>
      <c r="B106" s="23" t="s">
        <v>107</v>
      </c>
      <c r="C106" s="26" t="s">
        <v>44</v>
      </c>
      <c r="D106" s="26" t="s">
        <v>472</v>
      </c>
      <c r="E106" s="26" t="s">
        <v>474</v>
      </c>
      <c r="F106" s="26" t="s">
        <v>106</v>
      </c>
      <c r="G106" s="26" t="s">
        <v>108</v>
      </c>
      <c r="H106" s="8">
        <v>1186800</v>
      </c>
      <c r="I106" s="7">
        <v>676460</v>
      </c>
      <c r="J106" s="9">
        <f t="shared" si="1"/>
        <v>-510340</v>
      </c>
    </row>
    <row r="107" spans="1:10" ht="33" customHeight="1">
      <c r="A107" s="3" t="s">
        <v>7</v>
      </c>
      <c r="B107" s="23" t="s">
        <v>80</v>
      </c>
      <c r="C107" s="26" t="s">
        <v>44</v>
      </c>
      <c r="D107" s="26" t="s">
        <v>472</v>
      </c>
      <c r="E107" s="26" t="s">
        <v>474</v>
      </c>
      <c r="F107" s="26" t="s">
        <v>81</v>
      </c>
      <c r="G107" s="26"/>
      <c r="H107" s="8">
        <v>16570628.609999999</v>
      </c>
      <c r="I107" s="7">
        <v>16015901.109999999</v>
      </c>
      <c r="J107" s="9">
        <f t="shared" si="1"/>
        <v>-554727.5</v>
      </c>
    </row>
    <row r="108" spans="1:10" ht="81.75" customHeight="1">
      <c r="A108" s="3" t="s">
        <v>7</v>
      </c>
      <c r="B108" s="23" t="s">
        <v>82</v>
      </c>
      <c r="C108" s="26" t="s">
        <v>44</v>
      </c>
      <c r="D108" s="26" t="s">
        <v>472</v>
      </c>
      <c r="E108" s="26" t="s">
        <v>474</v>
      </c>
      <c r="F108" s="26" t="s">
        <v>83</v>
      </c>
      <c r="G108" s="26"/>
      <c r="H108" s="8">
        <v>16439428.609999999</v>
      </c>
      <c r="I108" s="7">
        <v>15900481.289999999</v>
      </c>
      <c r="J108" s="9">
        <f t="shared" si="1"/>
        <v>-538947.3200000003</v>
      </c>
    </row>
    <row r="109" spans="1:10" ht="33" customHeight="1">
      <c r="A109" s="3" t="s">
        <v>7</v>
      </c>
      <c r="B109" s="23" t="s">
        <v>84</v>
      </c>
      <c r="C109" s="26" t="s">
        <v>44</v>
      </c>
      <c r="D109" s="26" t="s">
        <v>472</v>
      </c>
      <c r="E109" s="26" t="s">
        <v>474</v>
      </c>
      <c r="F109" s="26" t="s">
        <v>85</v>
      </c>
      <c r="G109" s="26"/>
      <c r="H109" s="8">
        <v>113200</v>
      </c>
      <c r="I109" s="7">
        <v>98022</v>
      </c>
      <c r="J109" s="9">
        <f t="shared" si="1"/>
        <v>-15178</v>
      </c>
    </row>
    <row r="110" spans="1:10" ht="19.5" customHeight="1">
      <c r="A110" s="3" t="s">
        <v>7</v>
      </c>
      <c r="B110" s="23" t="s">
        <v>109</v>
      </c>
      <c r="C110" s="26" t="s">
        <v>44</v>
      </c>
      <c r="D110" s="26" t="s">
        <v>472</v>
      </c>
      <c r="E110" s="26" t="s">
        <v>474</v>
      </c>
      <c r="F110" s="26" t="s">
        <v>110</v>
      </c>
      <c r="G110" s="26"/>
      <c r="H110" s="8">
        <v>60000</v>
      </c>
      <c r="I110" s="7">
        <v>44850</v>
      </c>
      <c r="J110" s="9">
        <f t="shared" si="1"/>
        <v>-15150</v>
      </c>
    </row>
    <row r="111" spans="1:10" ht="18.75" customHeight="1">
      <c r="A111" s="3" t="s">
        <v>7</v>
      </c>
      <c r="B111" s="23" t="s">
        <v>111</v>
      </c>
      <c r="C111" s="26" t="s">
        <v>44</v>
      </c>
      <c r="D111" s="26" t="s">
        <v>472</v>
      </c>
      <c r="E111" s="26" t="s">
        <v>474</v>
      </c>
      <c r="F111" s="26" t="s">
        <v>110</v>
      </c>
      <c r="G111" s="26" t="s">
        <v>112</v>
      </c>
      <c r="H111" s="8">
        <v>60000</v>
      </c>
      <c r="I111" s="7">
        <v>44850</v>
      </c>
      <c r="J111" s="9">
        <f t="shared" si="1"/>
        <v>-15150</v>
      </c>
    </row>
    <row r="112" spans="1:10" ht="19.5" customHeight="1">
      <c r="A112" s="3" t="s">
        <v>7</v>
      </c>
      <c r="B112" s="23" t="s">
        <v>113</v>
      </c>
      <c r="C112" s="26" t="s">
        <v>44</v>
      </c>
      <c r="D112" s="26" t="s">
        <v>472</v>
      </c>
      <c r="E112" s="26" t="s">
        <v>474</v>
      </c>
      <c r="F112" s="26" t="s">
        <v>114</v>
      </c>
      <c r="G112" s="26"/>
      <c r="H112" s="8">
        <v>53200</v>
      </c>
      <c r="I112" s="7">
        <v>53172</v>
      </c>
      <c r="J112" s="9">
        <f t="shared" si="1"/>
        <v>-28</v>
      </c>
    </row>
    <row r="113" spans="1:10" ht="21" customHeight="1">
      <c r="A113" s="3" t="s">
        <v>7</v>
      </c>
      <c r="B113" s="23" t="s">
        <v>38</v>
      </c>
      <c r="C113" s="26" t="s">
        <v>44</v>
      </c>
      <c r="D113" s="26" t="s">
        <v>472</v>
      </c>
      <c r="E113" s="26" t="s">
        <v>474</v>
      </c>
      <c r="F113" s="26" t="s">
        <v>114</v>
      </c>
      <c r="G113" s="26" t="s">
        <v>39</v>
      </c>
      <c r="H113" s="8">
        <v>53200</v>
      </c>
      <c r="I113" s="7">
        <v>53172</v>
      </c>
      <c r="J113" s="9">
        <f t="shared" si="1"/>
        <v>-28</v>
      </c>
    </row>
    <row r="114" spans="1:10" ht="33" customHeight="1">
      <c r="A114" s="3" t="s">
        <v>7</v>
      </c>
      <c r="B114" s="23" t="s">
        <v>115</v>
      </c>
      <c r="C114" s="26" t="s">
        <v>44</v>
      </c>
      <c r="D114" s="26" t="s">
        <v>472</v>
      </c>
      <c r="E114" s="26" t="s">
        <v>474</v>
      </c>
      <c r="F114" s="26" t="s">
        <v>116</v>
      </c>
      <c r="G114" s="26"/>
      <c r="H114" s="8">
        <v>14331543</v>
      </c>
      <c r="I114" s="7">
        <v>13807805.68</v>
      </c>
      <c r="J114" s="9">
        <f t="shared" si="1"/>
        <v>-523737.3200000003</v>
      </c>
    </row>
    <row r="115" spans="1:10" ht="33" customHeight="1">
      <c r="A115" s="3" t="s">
        <v>7</v>
      </c>
      <c r="B115" s="23" t="s">
        <v>117</v>
      </c>
      <c r="C115" s="26" t="s">
        <v>44</v>
      </c>
      <c r="D115" s="26" t="s">
        <v>472</v>
      </c>
      <c r="E115" s="26" t="s">
        <v>474</v>
      </c>
      <c r="F115" s="26" t="s">
        <v>118</v>
      </c>
      <c r="G115" s="26"/>
      <c r="H115" s="8">
        <v>14331543</v>
      </c>
      <c r="I115" s="7">
        <v>13807805.68</v>
      </c>
      <c r="J115" s="9">
        <f t="shared" si="1"/>
        <v>-523737.3200000003</v>
      </c>
    </row>
    <row r="116" spans="1:10" ht="20.25" customHeight="1">
      <c r="A116" s="3" t="s">
        <v>7</v>
      </c>
      <c r="B116" s="23" t="s">
        <v>42</v>
      </c>
      <c r="C116" s="26" t="s">
        <v>44</v>
      </c>
      <c r="D116" s="26" t="s">
        <v>472</v>
      </c>
      <c r="E116" s="26" t="s">
        <v>474</v>
      </c>
      <c r="F116" s="26" t="s">
        <v>118</v>
      </c>
      <c r="G116" s="26" t="s">
        <v>43</v>
      </c>
      <c r="H116" s="8">
        <v>8907800</v>
      </c>
      <c r="I116" s="7">
        <v>8866802.8800000008</v>
      </c>
      <c r="J116" s="9">
        <f t="shared" si="1"/>
        <v>-40997.11999999918</v>
      </c>
    </row>
    <row r="117" spans="1:10" ht="33" customHeight="1">
      <c r="A117" s="3" t="s">
        <v>7</v>
      </c>
      <c r="B117" s="23" t="s">
        <v>19</v>
      </c>
      <c r="C117" s="26" t="s">
        <v>44</v>
      </c>
      <c r="D117" s="26" t="s">
        <v>472</v>
      </c>
      <c r="E117" s="26" t="s">
        <v>474</v>
      </c>
      <c r="F117" s="26" t="s">
        <v>118</v>
      </c>
      <c r="G117" s="26" t="s">
        <v>20</v>
      </c>
      <c r="H117" s="8">
        <v>5381804</v>
      </c>
      <c r="I117" s="7">
        <v>4899063.8</v>
      </c>
      <c r="J117" s="9">
        <f t="shared" si="1"/>
        <v>-482740.20000000019</v>
      </c>
    </row>
    <row r="118" spans="1:10" ht="19.5" customHeight="1">
      <c r="A118" s="3" t="s">
        <v>7</v>
      </c>
      <c r="B118" s="23" t="s">
        <v>38</v>
      </c>
      <c r="C118" s="26" t="s">
        <v>44</v>
      </c>
      <c r="D118" s="26" t="s">
        <v>472</v>
      </c>
      <c r="E118" s="26" t="s">
        <v>474</v>
      </c>
      <c r="F118" s="26" t="s">
        <v>118</v>
      </c>
      <c r="G118" s="26" t="s">
        <v>39</v>
      </c>
      <c r="H118" s="8">
        <v>41939</v>
      </c>
      <c r="I118" s="7">
        <v>41939</v>
      </c>
      <c r="J118" s="9">
        <f t="shared" si="1"/>
        <v>0</v>
      </c>
    </row>
    <row r="119" spans="1:10" ht="33" customHeight="1">
      <c r="A119" s="3" t="s">
        <v>7</v>
      </c>
      <c r="B119" s="23" t="s">
        <v>119</v>
      </c>
      <c r="C119" s="26" t="s">
        <v>44</v>
      </c>
      <c r="D119" s="26" t="s">
        <v>472</v>
      </c>
      <c r="E119" s="26" t="s">
        <v>474</v>
      </c>
      <c r="F119" s="26" t="s">
        <v>120</v>
      </c>
      <c r="G119" s="26"/>
      <c r="H119" s="8">
        <v>1142685.6100000001</v>
      </c>
      <c r="I119" s="7">
        <v>1142685.6100000001</v>
      </c>
      <c r="J119" s="9">
        <f t="shared" si="1"/>
        <v>0</v>
      </c>
    </row>
    <row r="120" spans="1:10" ht="48" customHeight="1">
      <c r="A120" s="3" t="s">
        <v>7</v>
      </c>
      <c r="B120" s="23" t="s">
        <v>121</v>
      </c>
      <c r="C120" s="26" t="s">
        <v>44</v>
      </c>
      <c r="D120" s="26" t="s">
        <v>472</v>
      </c>
      <c r="E120" s="26" t="s">
        <v>474</v>
      </c>
      <c r="F120" s="26" t="s">
        <v>122</v>
      </c>
      <c r="G120" s="26"/>
      <c r="H120" s="8">
        <v>574370.54</v>
      </c>
      <c r="I120" s="7">
        <v>574370.54</v>
      </c>
      <c r="J120" s="9">
        <f t="shared" si="1"/>
        <v>0</v>
      </c>
    </row>
    <row r="121" spans="1:10" ht="33" customHeight="1">
      <c r="A121" s="3" t="s">
        <v>7</v>
      </c>
      <c r="B121" s="23" t="s">
        <v>17</v>
      </c>
      <c r="C121" s="26" t="s">
        <v>44</v>
      </c>
      <c r="D121" s="26" t="s">
        <v>472</v>
      </c>
      <c r="E121" s="26" t="s">
        <v>474</v>
      </c>
      <c r="F121" s="26" t="s">
        <v>122</v>
      </c>
      <c r="G121" s="26" t="s">
        <v>18</v>
      </c>
      <c r="H121" s="8">
        <v>574370.54</v>
      </c>
      <c r="I121" s="7">
        <v>574370.54</v>
      </c>
      <c r="J121" s="9">
        <f t="shared" si="1"/>
        <v>0</v>
      </c>
    </row>
    <row r="122" spans="1:10" ht="81" customHeight="1">
      <c r="A122" s="3" t="s">
        <v>7</v>
      </c>
      <c r="B122" s="23" t="s">
        <v>123</v>
      </c>
      <c r="C122" s="26" t="s">
        <v>44</v>
      </c>
      <c r="D122" s="26" t="s">
        <v>472</v>
      </c>
      <c r="E122" s="26" t="s">
        <v>474</v>
      </c>
      <c r="F122" s="26" t="s">
        <v>124</v>
      </c>
      <c r="G122" s="26"/>
      <c r="H122" s="8">
        <v>186141.41</v>
      </c>
      <c r="I122" s="7">
        <v>186141.41</v>
      </c>
      <c r="J122" s="9">
        <f t="shared" si="1"/>
        <v>0</v>
      </c>
    </row>
    <row r="123" spans="1:10" ht="33" customHeight="1">
      <c r="A123" s="3" t="s">
        <v>7</v>
      </c>
      <c r="B123" s="23" t="s">
        <v>17</v>
      </c>
      <c r="C123" s="26" t="s">
        <v>44</v>
      </c>
      <c r="D123" s="26" t="s">
        <v>472</v>
      </c>
      <c r="E123" s="26" t="s">
        <v>474</v>
      </c>
      <c r="F123" s="26" t="s">
        <v>124</v>
      </c>
      <c r="G123" s="26" t="s">
        <v>18</v>
      </c>
      <c r="H123" s="8">
        <v>186141.41</v>
      </c>
      <c r="I123" s="7">
        <v>186141.41</v>
      </c>
      <c r="J123" s="9">
        <f t="shared" si="1"/>
        <v>0</v>
      </c>
    </row>
    <row r="124" spans="1:10" ht="78.75" customHeight="1">
      <c r="A124" s="3" t="s">
        <v>7</v>
      </c>
      <c r="B124" s="23" t="s">
        <v>125</v>
      </c>
      <c r="C124" s="26" t="s">
        <v>44</v>
      </c>
      <c r="D124" s="26" t="s">
        <v>472</v>
      </c>
      <c r="E124" s="26" t="s">
        <v>474</v>
      </c>
      <c r="F124" s="26" t="s">
        <v>126</v>
      </c>
      <c r="G124" s="26"/>
      <c r="H124" s="8">
        <v>382173.66</v>
      </c>
      <c r="I124" s="7">
        <v>382173.66</v>
      </c>
      <c r="J124" s="9">
        <f t="shared" si="1"/>
        <v>0</v>
      </c>
    </row>
    <row r="125" spans="1:10" ht="33" customHeight="1">
      <c r="A125" s="3" t="s">
        <v>7</v>
      </c>
      <c r="B125" s="23" t="s">
        <v>17</v>
      </c>
      <c r="C125" s="26" t="s">
        <v>44</v>
      </c>
      <c r="D125" s="26" t="s">
        <v>472</v>
      </c>
      <c r="E125" s="26" t="s">
        <v>474</v>
      </c>
      <c r="F125" s="26" t="s">
        <v>126</v>
      </c>
      <c r="G125" s="26" t="s">
        <v>18</v>
      </c>
      <c r="H125" s="8">
        <v>382173.66</v>
      </c>
      <c r="I125" s="7">
        <v>382173.66</v>
      </c>
      <c r="J125" s="9">
        <f t="shared" si="1"/>
        <v>0</v>
      </c>
    </row>
    <row r="126" spans="1:10" ht="81.75" customHeight="1">
      <c r="A126" s="3" t="s">
        <v>7</v>
      </c>
      <c r="B126" s="23" t="s">
        <v>127</v>
      </c>
      <c r="C126" s="26" t="s">
        <v>44</v>
      </c>
      <c r="D126" s="26" t="s">
        <v>472</v>
      </c>
      <c r="E126" s="26" t="s">
        <v>474</v>
      </c>
      <c r="F126" s="26" t="s">
        <v>128</v>
      </c>
      <c r="G126" s="26"/>
      <c r="H126" s="8">
        <v>780000</v>
      </c>
      <c r="I126" s="7">
        <v>779968</v>
      </c>
      <c r="J126" s="9">
        <f t="shared" si="1"/>
        <v>-32</v>
      </c>
    </row>
    <row r="127" spans="1:10" ht="33" customHeight="1">
      <c r="A127" s="3" t="s">
        <v>7</v>
      </c>
      <c r="B127" s="23" t="s">
        <v>129</v>
      </c>
      <c r="C127" s="26" t="s">
        <v>44</v>
      </c>
      <c r="D127" s="26" t="s">
        <v>472</v>
      </c>
      <c r="E127" s="26" t="s">
        <v>474</v>
      </c>
      <c r="F127" s="26" t="s">
        <v>130</v>
      </c>
      <c r="G127" s="26"/>
      <c r="H127" s="8">
        <v>780000</v>
      </c>
      <c r="I127" s="7">
        <v>779968</v>
      </c>
      <c r="J127" s="9">
        <f t="shared" si="1"/>
        <v>-32</v>
      </c>
    </row>
    <row r="128" spans="1:10" ht="33" customHeight="1">
      <c r="A128" s="3" t="s">
        <v>7</v>
      </c>
      <c r="B128" s="23" t="s">
        <v>19</v>
      </c>
      <c r="C128" s="26" t="s">
        <v>44</v>
      </c>
      <c r="D128" s="26" t="s">
        <v>472</v>
      </c>
      <c r="E128" s="26" t="s">
        <v>474</v>
      </c>
      <c r="F128" s="26" t="s">
        <v>130</v>
      </c>
      <c r="G128" s="26" t="s">
        <v>20</v>
      </c>
      <c r="H128" s="8">
        <v>780000</v>
      </c>
      <c r="I128" s="7">
        <v>779968</v>
      </c>
      <c r="J128" s="9">
        <f t="shared" si="1"/>
        <v>-32</v>
      </c>
    </row>
    <row r="129" spans="1:10" ht="48" customHeight="1">
      <c r="A129" s="3" t="s">
        <v>7</v>
      </c>
      <c r="B129" s="23" t="s">
        <v>131</v>
      </c>
      <c r="C129" s="26" t="s">
        <v>44</v>
      </c>
      <c r="D129" s="26" t="s">
        <v>472</v>
      </c>
      <c r="E129" s="26" t="s">
        <v>474</v>
      </c>
      <c r="F129" s="26" t="s">
        <v>132</v>
      </c>
      <c r="G129" s="26"/>
      <c r="H129" s="8">
        <v>72000</v>
      </c>
      <c r="I129" s="7">
        <v>72000</v>
      </c>
      <c r="J129" s="9">
        <f t="shared" si="1"/>
        <v>0</v>
      </c>
    </row>
    <row r="130" spans="1:10" ht="33" customHeight="1">
      <c r="A130" s="3" t="s">
        <v>7</v>
      </c>
      <c r="B130" s="23" t="s">
        <v>133</v>
      </c>
      <c r="C130" s="26" t="s">
        <v>44</v>
      </c>
      <c r="D130" s="26" t="s">
        <v>472</v>
      </c>
      <c r="E130" s="26" t="s">
        <v>474</v>
      </c>
      <c r="F130" s="26" t="s">
        <v>134</v>
      </c>
      <c r="G130" s="26"/>
      <c r="H130" s="8">
        <v>72000</v>
      </c>
      <c r="I130" s="7">
        <v>72000</v>
      </c>
      <c r="J130" s="9">
        <f t="shared" si="1"/>
        <v>0</v>
      </c>
    </row>
    <row r="131" spans="1:10" ht="33" customHeight="1">
      <c r="A131" s="3" t="s">
        <v>7</v>
      </c>
      <c r="B131" s="23" t="s">
        <v>135</v>
      </c>
      <c r="C131" s="26" t="s">
        <v>44</v>
      </c>
      <c r="D131" s="26" t="s">
        <v>472</v>
      </c>
      <c r="E131" s="26" t="s">
        <v>474</v>
      </c>
      <c r="F131" s="26" t="s">
        <v>134</v>
      </c>
      <c r="G131" s="26" t="s">
        <v>136</v>
      </c>
      <c r="H131" s="8">
        <v>72000</v>
      </c>
      <c r="I131" s="7">
        <v>72000</v>
      </c>
      <c r="J131" s="9">
        <f t="shared" si="1"/>
        <v>0</v>
      </c>
    </row>
    <row r="132" spans="1:10" ht="79.5" customHeight="1">
      <c r="A132" s="3" t="s">
        <v>7</v>
      </c>
      <c r="B132" s="23" t="s">
        <v>137</v>
      </c>
      <c r="C132" s="26" t="s">
        <v>44</v>
      </c>
      <c r="D132" s="26" t="s">
        <v>472</v>
      </c>
      <c r="E132" s="26" t="s">
        <v>474</v>
      </c>
      <c r="F132" s="26" t="s">
        <v>138</v>
      </c>
      <c r="G132" s="26"/>
      <c r="H132" s="8">
        <v>131200</v>
      </c>
      <c r="I132" s="7">
        <v>115419.82</v>
      </c>
      <c r="J132" s="9">
        <f t="shared" si="1"/>
        <v>-15780.179999999993</v>
      </c>
    </row>
    <row r="133" spans="1:10" ht="33" customHeight="1">
      <c r="A133" s="3" t="s">
        <v>7</v>
      </c>
      <c r="B133" s="23" t="s">
        <v>59</v>
      </c>
      <c r="C133" s="26" t="s">
        <v>44</v>
      </c>
      <c r="D133" s="26" t="s">
        <v>472</v>
      </c>
      <c r="E133" s="26" t="s">
        <v>474</v>
      </c>
      <c r="F133" s="26" t="s">
        <v>139</v>
      </c>
      <c r="G133" s="26"/>
      <c r="H133" s="8">
        <v>131200</v>
      </c>
      <c r="I133" s="7">
        <v>115419.82</v>
      </c>
      <c r="J133" s="9">
        <f t="shared" si="1"/>
        <v>-15780.179999999993</v>
      </c>
    </row>
    <row r="134" spans="1:10" ht="33" customHeight="1">
      <c r="A134" s="3" t="s">
        <v>7</v>
      </c>
      <c r="B134" s="23" t="s">
        <v>17</v>
      </c>
      <c r="C134" s="26" t="s">
        <v>44</v>
      </c>
      <c r="D134" s="26" t="s">
        <v>472</v>
      </c>
      <c r="E134" s="26" t="s">
        <v>474</v>
      </c>
      <c r="F134" s="26" t="s">
        <v>139</v>
      </c>
      <c r="G134" s="26" t="s">
        <v>18</v>
      </c>
      <c r="H134" s="8">
        <v>111250</v>
      </c>
      <c r="I134" s="7">
        <v>95819.82</v>
      </c>
      <c r="J134" s="9">
        <f t="shared" si="1"/>
        <v>-15430.179999999993</v>
      </c>
    </row>
    <row r="135" spans="1:10" ht="33" customHeight="1">
      <c r="A135" s="3" t="s">
        <v>7</v>
      </c>
      <c r="B135" s="23" t="s">
        <v>19</v>
      </c>
      <c r="C135" s="26" t="s">
        <v>44</v>
      </c>
      <c r="D135" s="26" t="s">
        <v>472</v>
      </c>
      <c r="E135" s="26" t="s">
        <v>474</v>
      </c>
      <c r="F135" s="26" t="s">
        <v>139</v>
      </c>
      <c r="G135" s="26" t="s">
        <v>20</v>
      </c>
      <c r="H135" s="8">
        <v>19950</v>
      </c>
      <c r="I135" s="7">
        <v>19600</v>
      </c>
      <c r="J135" s="9">
        <f t="shared" si="1"/>
        <v>-350</v>
      </c>
    </row>
    <row r="136" spans="1:10" ht="33" customHeight="1">
      <c r="A136" s="3" t="s">
        <v>7</v>
      </c>
      <c r="B136" s="23" t="s">
        <v>140</v>
      </c>
      <c r="C136" s="26" t="s">
        <v>44</v>
      </c>
      <c r="D136" s="26" t="s">
        <v>480</v>
      </c>
      <c r="E136" s="26"/>
      <c r="F136" s="26"/>
      <c r="G136" s="26"/>
      <c r="H136" s="8">
        <v>4644968</v>
      </c>
      <c r="I136" s="7">
        <v>4573660.3600000003</v>
      </c>
      <c r="J136" s="9">
        <f t="shared" si="1"/>
        <v>-71307.639999999665</v>
      </c>
    </row>
    <row r="137" spans="1:10" ht="18" customHeight="1">
      <c r="A137" s="3" t="s">
        <v>7</v>
      </c>
      <c r="B137" s="23" t="s">
        <v>141</v>
      </c>
      <c r="C137" s="26" t="s">
        <v>44</v>
      </c>
      <c r="D137" s="26" t="s">
        <v>480</v>
      </c>
      <c r="E137" s="26" t="s">
        <v>479</v>
      </c>
      <c r="F137" s="26"/>
      <c r="G137" s="26"/>
      <c r="H137" s="8">
        <v>551600</v>
      </c>
      <c r="I137" s="7">
        <v>551600</v>
      </c>
      <c r="J137" s="9">
        <f t="shared" si="1"/>
        <v>0</v>
      </c>
    </row>
    <row r="138" spans="1:10" ht="33" customHeight="1">
      <c r="A138" s="3" t="s">
        <v>7</v>
      </c>
      <c r="B138" s="23" t="s">
        <v>80</v>
      </c>
      <c r="C138" s="26" t="s">
        <v>44</v>
      </c>
      <c r="D138" s="26" t="s">
        <v>480</v>
      </c>
      <c r="E138" s="26" t="s">
        <v>479</v>
      </c>
      <c r="F138" s="26" t="s">
        <v>81</v>
      </c>
      <c r="G138" s="26"/>
      <c r="H138" s="8">
        <v>551600</v>
      </c>
      <c r="I138" s="7">
        <v>551600</v>
      </c>
      <c r="J138" s="9">
        <f t="shared" si="1"/>
        <v>0</v>
      </c>
    </row>
    <row r="139" spans="1:10" ht="80.25" customHeight="1">
      <c r="A139" s="3" t="s">
        <v>7</v>
      </c>
      <c r="B139" s="23" t="s">
        <v>82</v>
      </c>
      <c r="C139" s="26" t="s">
        <v>44</v>
      </c>
      <c r="D139" s="26" t="s">
        <v>480</v>
      </c>
      <c r="E139" s="26" t="s">
        <v>479</v>
      </c>
      <c r="F139" s="26" t="s">
        <v>83</v>
      </c>
      <c r="G139" s="26"/>
      <c r="H139" s="8">
        <v>551600</v>
      </c>
      <c r="I139" s="7">
        <v>551600</v>
      </c>
      <c r="J139" s="9">
        <f t="shared" si="1"/>
        <v>0</v>
      </c>
    </row>
    <row r="140" spans="1:10" ht="33" customHeight="1">
      <c r="A140" s="3" t="s">
        <v>7</v>
      </c>
      <c r="B140" s="23" t="s">
        <v>119</v>
      </c>
      <c r="C140" s="26" t="s">
        <v>44</v>
      </c>
      <c r="D140" s="26" t="s">
        <v>480</v>
      </c>
      <c r="E140" s="26" t="s">
        <v>479</v>
      </c>
      <c r="F140" s="26" t="s">
        <v>120</v>
      </c>
      <c r="G140" s="26"/>
      <c r="H140" s="8">
        <v>551600</v>
      </c>
      <c r="I140" s="7">
        <v>551600</v>
      </c>
      <c r="J140" s="9">
        <f t="shared" ref="J140:J203" si="2">I140-H140</f>
        <v>0</v>
      </c>
    </row>
    <row r="141" spans="1:10" ht="49.5" customHeight="1">
      <c r="A141" s="3" t="s">
        <v>7</v>
      </c>
      <c r="B141" s="23" t="s">
        <v>142</v>
      </c>
      <c r="C141" s="26" t="s">
        <v>44</v>
      </c>
      <c r="D141" s="26" t="s">
        <v>480</v>
      </c>
      <c r="E141" s="26" t="s">
        <v>479</v>
      </c>
      <c r="F141" s="26" t="s">
        <v>143</v>
      </c>
      <c r="G141" s="26"/>
      <c r="H141" s="8">
        <v>551600</v>
      </c>
      <c r="I141" s="7">
        <v>551600</v>
      </c>
      <c r="J141" s="9">
        <f t="shared" si="2"/>
        <v>0</v>
      </c>
    </row>
    <row r="142" spans="1:10" ht="33" customHeight="1">
      <c r="A142" s="3" t="s">
        <v>7</v>
      </c>
      <c r="B142" s="23" t="s">
        <v>17</v>
      </c>
      <c r="C142" s="26" t="s">
        <v>44</v>
      </c>
      <c r="D142" s="26" t="s">
        <v>480</v>
      </c>
      <c r="E142" s="26" t="s">
        <v>479</v>
      </c>
      <c r="F142" s="26" t="s">
        <v>143</v>
      </c>
      <c r="G142" s="26" t="s">
        <v>18</v>
      </c>
      <c r="H142" s="8">
        <v>551600</v>
      </c>
      <c r="I142" s="7">
        <v>551600</v>
      </c>
      <c r="J142" s="9">
        <f t="shared" si="2"/>
        <v>0</v>
      </c>
    </row>
    <row r="143" spans="1:10" ht="44.25" customHeight="1">
      <c r="A143" s="3" t="s">
        <v>7</v>
      </c>
      <c r="B143" s="23" t="s">
        <v>144</v>
      </c>
      <c r="C143" s="26" t="s">
        <v>44</v>
      </c>
      <c r="D143" s="26" t="s">
        <v>480</v>
      </c>
      <c r="E143" s="26" t="s">
        <v>2</v>
      </c>
      <c r="F143" s="26"/>
      <c r="G143" s="26"/>
      <c r="H143" s="8">
        <v>3794200</v>
      </c>
      <c r="I143" s="7">
        <v>3723343.17</v>
      </c>
      <c r="J143" s="9">
        <f t="shared" si="2"/>
        <v>-70856.830000000075</v>
      </c>
    </row>
    <row r="144" spans="1:10" ht="18" customHeight="1">
      <c r="A144" s="3" t="s">
        <v>7</v>
      </c>
      <c r="B144" s="23" t="s">
        <v>145</v>
      </c>
      <c r="C144" s="26" t="s">
        <v>44</v>
      </c>
      <c r="D144" s="26" t="s">
        <v>480</v>
      </c>
      <c r="E144" s="26" t="s">
        <v>2</v>
      </c>
      <c r="F144" s="26" t="s">
        <v>146</v>
      </c>
      <c r="G144" s="26"/>
      <c r="H144" s="8">
        <v>3794200</v>
      </c>
      <c r="I144" s="7">
        <v>3723343.17</v>
      </c>
      <c r="J144" s="9">
        <f t="shared" si="2"/>
        <v>-70856.830000000075</v>
      </c>
    </row>
    <row r="145" spans="1:10" ht="48" customHeight="1">
      <c r="A145" s="3" t="s">
        <v>7</v>
      </c>
      <c r="B145" s="23" t="s">
        <v>147</v>
      </c>
      <c r="C145" s="26" t="s">
        <v>44</v>
      </c>
      <c r="D145" s="26" t="s">
        <v>480</v>
      </c>
      <c r="E145" s="26" t="s">
        <v>2</v>
      </c>
      <c r="F145" s="26" t="s">
        <v>148</v>
      </c>
      <c r="G145" s="26"/>
      <c r="H145" s="8">
        <v>3794200</v>
      </c>
      <c r="I145" s="7">
        <v>3723343.17</v>
      </c>
      <c r="J145" s="9">
        <f t="shared" si="2"/>
        <v>-70856.830000000075</v>
      </c>
    </row>
    <row r="146" spans="1:10" ht="33" customHeight="1">
      <c r="A146" s="3" t="s">
        <v>7</v>
      </c>
      <c r="B146" s="23" t="s">
        <v>149</v>
      </c>
      <c r="C146" s="26" t="s">
        <v>44</v>
      </c>
      <c r="D146" s="26" t="s">
        <v>480</v>
      </c>
      <c r="E146" s="26" t="s">
        <v>2</v>
      </c>
      <c r="F146" s="26" t="s">
        <v>150</v>
      </c>
      <c r="G146" s="26"/>
      <c r="H146" s="8">
        <v>3794200</v>
      </c>
      <c r="I146" s="7">
        <v>3723343.17</v>
      </c>
      <c r="J146" s="9">
        <f t="shared" si="2"/>
        <v>-70856.830000000075</v>
      </c>
    </row>
    <row r="147" spans="1:10" ht="21" customHeight="1">
      <c r="A147" s="3" t="s">
        <v>7</v>
      </c>
      <c r="B147" s="23" t="s">
        <v>151</v>
      </c>
      <c r="C147" s="26" t="s">
        <v>44</v>
      </c>
      <c r="D147" s="26" t="s">
        <v>480</v>
      </c>
      <c r="E147" s="26" t="s">
        <v>2</v>
      </c>
      <c r="F147" s="26" t="s">
        <v>152</v>
      </c>
      <c r="G147" s="26"/>
      <c r="H147" s="8">
        <v>3794200</v>
      </c>
      <c r="I147" s="7">
        <v>3723343.17</v>
      </c>
      <c r="J147" s="9">
        <f t="shared" si="2"/>
        <v>-70856.830000000075</v>
      </c>
    </row>
    <row r="148" spans="1:10" ht="21" customHeight="1">
      <c r="A148" s="3" t="s">
        <v>7</v>
      </c>
      <c r="B148" s="23" t="s">
        <v>42</v>
      </c>
      <c r="C148" s="26" t="s">
        <v>44</v>
      </c>
      <c r="D148" s="26" t="s">
        <v>480</v>
      </c>
      <c r="E148" s="26" t="s">
        <v>2</v>
      </c>
      <c r="F148" s="26" t="s">
        <v>152</v>
      </c>
      <c r="G148" s="26" t="s">
        <v>43</v>
      </c>
      <c r="H148" s="8">
        <v>3583950</v>
      </c>
      <c r="I148" s="7">
        <v>3513093.71</v>
      </c>
      <c r="J148" s="9">
        <f t="shared" si="2"/>
        <v>-70856.290000000037</v>
      </c>
    </row>
    <row r="149" spans="1:10" ht="33" customHeight="1">
      <c r="A149" s="3" t="s">
        <v>7</v>
      </c>
      <c r="B149" s="23" t="s">
        <v>19</v>
      </c>
      <c r="C149" s="26" t="s">
        <v>44</v>
      </c>
      <c r="D149" s="26" t="s">
        <v>480</v>
      </c>
      <c r="E149" s="26" t="s">
        <v>2</v>
      </c>
      <c r="F149" s="26" t="s">
        <v>152</v>
      </c>
      <c r="G149" s="26" t="s">
        <v>20</v>
      </c>
      <c r="H149" s="8">
        <v>210250</v>
      </c>
      <c r="I149" s="7">
        <v>210249.46</v>
      </c>
      <c r="J149" s="9">
        <f t="shared" si="2"/>
        <v>-0.54000000000814907</v>
      </c>
    </row>
    <row r="150" spans="1:10" ht="33" customHeight="1">
      <c r="A150" s="3" t="s">
        <v>7</v>
      </c>
      <c r="B150" s="23" t="s">
        <v>153</v>
      </c>
      <c r="C150" s="26" t="s">
        <v>44</v>
      </c>
      <c r="D150" s="26" t="s">
        <v>480</v>
      </c>
      <c r="E150" s="26" t="s">
        <v>476</v>
      </c>
      <c r="F150" s="26"/>
      <c r="G150" s="26"/>
      <c r="H150" s="8">
        <v>299168</v>
      </c>
      <c r="I150" s="7">
        <v>298717.19</v>
      </c>
      <c r="J150" s="9">
        <f t="shared" si="2"/>
        <v>-450.80999999999767</v>
      </c>
    </row>
    <row r="151" spans="1:10" ht="15.75" customHeight="1">
      <c r="A151" s="3" t="s">
        <v>7</v>
      </c>
      <c r="B151" s="23" t="s">
        <v>145</v>
      </c>
      <c r="C151" s="26" t="s">
        <v>44</v>
      </c>
      <c r="D151" s="26" t="s">
        <v>480</v>
      </c>
      <c r="E151" s="26" t="s">
        <v>476</v>
      </c>
      <c r="F151" s="26" t="s">
        <v>146</v>
      </c>
      <c r="G151" s="26"/>
      <c r="H151" s="8">
        <v>299168</v>
      </c>
      <c r="I151" s="7">
        <v>298717.19</v>
      </c>
      <c r="J151" s="9">
        <f t="shared" si="2"/>
        <v>-450.80999999999767</v>
      </c>
    </row>
    <row r="152" spans="1:10" ht="47.25" customHeight="1">
      <c r="A152" s="3" t="s">
        <v>7</v>
      </c>
      <c r="B152" s="23" t="s">
        <v>154</v>
      </c>
      <c r="C152" s="26" t="s">
        <v>44</v>
      </c>
      <c r="D152" s="26" t="s">
        <v>480</v>
      </c>
      <c r="E152" s="26" t="s">
        <v>476</v>
      </c>
      <c r="F152" s="26" t="s">
        <v>155</v>
      </c>
      <c r="G152" s="26"/>
      <c r="H152" s="8">
        <v>220668</v>
      </c>
      <c r="I152" s="7">
        <v>220217.19</v>
      </c>
      <c r="J152" s="9">
        <f t="shared" si="2"/>
        <v>-450.80999999999767</v>
      </c>
    </row>
    <row r="153" spans="1:10" ht="33" customHeight="1">
      <c r="A153" s="3" t="s">
        <v>7</v>
      </c>
      <c r="B153" s="23" t="s">
        <v>156</v>
      </c>
      <c r="C153" s="26" t="s">
        <v>44</v>
      </c>
      <c r="D153" s="26" t="s">
        <v>480</v>
      </c>
      <c r="E153" s="26" t="s">
        <v>476</v>
      </c>
      <c r="F153" s="26" t="s">
        <v>157</v>
      </c>
      <c r="G153" s="26"/>
      <c r="H153" s="8">
        <v>54489</v>
      </c>
      <c r="I153" s="7">
        <v>54038.19</v>
      </c>
      <c r="J153" s="9">
        <f t="shared" si="2"/>
        <v>-450.80999999999767</v>
      </c>
    </row>
    <row r="154" spans="1:10" ht="49.5" customHeight="1">
      <c r="A154" s="3" t="s">
        <v>7</v>
      </c>
      <c r="B154" s="23" t="s">
        <v>158</v>
      </c>
      <c r="C154" s="26" t="s">
        <v>44</v>
      </c>
      <c r="D154" s="26" t="s">
        <v>480</v>
      </c>
      <c r="E154" s="26" t="s">
        <v>476</v>
      </c>
      <c r="F154" s="26" t="s">
        <v>159</v>
      </c>
      <c r="G154" s="26"/>
      <c r="H154" s="8">
        <v>20000</v>
      </c>
      <c r="I154" s="7">
        <v>19550</v>
      </c>
      <c r="J154" s="9">
        <f t="shared" si="2"/>
        <v>-450</v>
      </c>
    </row>
    <row r="155" spans="1:10" ht="16.5" customHeight="1">
      <c r="A155" s="3" t="s">
        <v>7</v>
      </c>
      <c r="B155" s="23" t="s">
        <v>111</v>
      </c>
      <c r="C155" s="26" t="s">
        <v>44</v>
      </c>
      <c r="D155" s="26" t="s">
        <v>480</v>
      </c>
      <c r="E155" s="26" t="s">
        <v>476</v>
      </c>
      <c r="F155" s="26" t="s">
        <v>159</v>
      </c>
      <c r="G155" s="26" t="s">
        <v>112</v>
      </c>
      <c r="H155" s="8">
        <v>20000</v>
      </c>
      <c r="I155" s="7">
        <v>19550</v>
      </c>
      <c r="J155" s="9">
        <f t="shared" si="2"/>
        <v>-450</v>
      </c>
    </row>
    <row r="156" spans="1:10" ht="19.5" customHeight="1">
      <c r="A156" s="3" t="s">
        <v>7</v>
      </c>
      <c r="B156" s="23" t="s">
        <v>160</v>
      </c>
      <c r="C156" s="26" t="s">
        <v>44</v>
      </c>
      <c r="D156" s="26" t="s">
        <v>480</v>
      </c>
      <c r="E156" s="26" t="s">
        <v>476</v>
      </c>
      <c r="F156" s="26" t="s">
        <v>161</v>
      </c>
      <c r="G156" s="26"/>
      <c r="H156" s="8">
        <v>14489</v>
      </c>
      <c r="I156" s="7">
        <v>14488.19</v>
      </c>
      <c r="J156" s="9">
        <f t="shared" si="2"/>
        <v>-0.80999999999949068</v>
      </c>
    </row>
    <row r="157" spans="1:10" ht="33" customHeight="1">
      <c r="A157" s="3" t="s">
        <v>7</v>
      </c>
      <c r="B157" s="23" t="s">
        <v>19</v>
      </c>
      <c r="C157" s="26" t="s">
        <v>44</v>
      </c>
      <c r="D157" s="26" t="s">
        <v>480</v>
      </c>
      <c r="E157" s="26" t="s">
        <v>476</v>
      </c>
      <c r="F157" s="26" t="s">
        <v>161</v>
      </c>
      <c r="G157" s="26" t="s">
        <v>20</v>
      </c>
      <c r="H157" s="8">
        <v>14489</v>
      </c>
      <c r="I157" s="7">
        <v>14488.19</v>
      </c>
      <c r="J157" s="9">
        <f t="shared" si="2"/>
        <v>-0.80999999999949068</v>
      </c>
    </row>
    <row r="158" spans="1:10" ht="20.25" customHeight="1">
      <c r="A158" s="3" t="s">
        <v>7</v>
      </c>
      <c r="B158" s="23" t="s">
        <v>162</v>
      </c>
      <c r="C158" s="26" t="s">
        <v>44</v>
      </c>
      <c r="D158" s="26" t="s">
        <v>480</v>
      </c>
      <c r="E158" s="26" t="s">
        <v>476</v>
      </c>
      <c r="F158" s="26" t="s">
        <v>163</v>
      </c>
      <c r="G158" s="26"/>
      <c r="H158" s="8">
        <v>20000</v>
      </c>
      <c r="I158" s="7">
        <v>20000</v>
      </c>
      <c r="J158" s="9">
        <f t="shared" si="2"/>
        <v>0</v>
      </c>
    </row>
    <row r="159" spans="1:10" ht="33" customHeight="1">
      <c r="A159" s="3" t="s">
        <v>7</v>
      </c>
      <c r="B159" s="23" t="s">
        <v>19</v>
      </c>
      <c r="C159" s="26" t="s">
        <v>44</v>
      </c>
      <c r="D159" s="26" t="s">
        <v>480</v>
      </c>
      <c r="E159" s="26" t="s">
        <v>476</v>
      </c>
      <c r="F159" s="26" t="s">
        <v>163</v>
      </c>
      <c r="G159" s="26" t="s">
        <v>20</v>
      </c>
      <c r="H159" s="8">
        <v>20000</v>
      </c>
      <c r="I159" s="7">
        <v>20000</v>
      </c>
      <c r="J159" s="9">
        <f t="shared" si="2"/>
        <v>0</v>
      </c>
    </row>
    <row r="160" spans="1:10" ht="18.75" customHeight="1">
      <c r="A160" s="3" t="s">
        <v>7</v>
      </c>
      <c r="B160" s="23" t="s">
        <v>164</v>
      </c>
      <c r="C160" s="26" t="s">
        <v>44</v>
      </c>
      <c r="D160" s="26" t="s">
        <v>480</v>
      </c>
      <c r="E160" s="26" t="s">
        <v>476</v>
      </c>
      <c r="F160" s="26" t="s">
        <v>165</v>
      </c>
      <c r="G160" s="26"/>
      <c r="H160" s="8">
        <v>166179</v>
      </c>
      <c r="I160" s="7">
        <v>166179</v>
      </c>
      <c r="J160" s="9">
        <f t="shared" si="2"/>
        <v>0</v>
      </c>
    </row>
    <row r="161" spans="1:10" ht="33" customHeight="1">
      <c r="A161" s="3" t="s">
        <v>7</v>
      </c>
      <c r="B161" s="23" t="s">
        <v>19</v>
      </c>
      <c r="C161" s="26" t="s">
        <v>44</v>
      </c>
      <c r="D161" s="26" t="s">
        <v>480</v>
      </c>
      <c r="E161" s="26" t="s">
        <v>476</v>
      </c>
      <c r="F161" s="26" t="s">
        <v>165</v>
      </c>
      <c r="G161" s="26" t="s">
        <v>20</v>
      </c>
      <c r="H161" s="8">
        <v>166179</v>
      </c>
      <c r="I161" s="7">
        <v>166179</v>
      </c>
      <c r="J161" s="9">
        <f t="shared" si="2"/>
        <v>0</v>
      </c>
    </row>
    <row r="162" spans="1:10" ht="63.75" customHeight="1">
      <c r="A162" s="3" t="s">
        <v>7</v>
      </c>
      <c r="B162" s="23" t="s">
        <v>166</v>
      </c>
      <c r="C162" s="26" t="s">
        <v>44</v>
      </c>
      <c r="D162" s="26" t="s">
        <v>480</v>
      </c>
      <c r="E162" s="26" t="s">
        <v>476</v>
      </c>
      <c r="F162" s="26" t="s">
        <v>167</v>
      </c>
      <c r="G162" s="26"/>
      <c r="H162" s="8">
        <v>20000</v>
      </c>
      <c r="I162" s="7">
        <v>20000</v>
      </c>
      <c r="J162" s="9">
        <f t="shared" si="2"/>
        <v>0</v>
      </c>
    </row>
    <row r="163" spans="1:10" ht="81" customHeight="1">
      <c r="A163" s="3" t="s">
        <v>7</v>
      </c>
      <c r="B163" s="23" t="s">
        <v>168</v>
      </c>
      <c r="C163" s="26" t="s">
        <v>44</v>
      </c>
      <c r="D163" s="26" t="s">
        <v>480</v>
      </c>
      <c r="E163" s="26" t="s">
        <v>476</v>
      </c>
      <c r="F163" s="26" t="s">
        <v>169</v>
      </c>
      <c r="G163" s="26"/>
      <c r="H163" s="8">
        <v>20000</v>
      </c>
      <c r="I163" s="7">
        <v>20000</v>
      </c>
      <c r="J163" s="9">
        <f t="shared" si="2"/>
        <v>0</v>
      </c>
    </row>
    <row r="164" spans="1:10" ht="79.5" customHeight="1">
      <c r="A164" s="3" t="s">
        <v>7</v>
      </c>
      <c r="B164" s="23" t="s">
        <v>170</v>
      </c>
      <c r="C164" s="26" t="s">
        <v>44</v>
      </c>
      <c r="D164" s="26" t="s">
        <v>480</v>
      </c>
      <c r="E164" s="26" t="s">
        <v>476</v>
      </c>
      <c r="F164" s="26" t="s">
        <v>171</v>
      </c>
      <c r="G164" s="26"/>
      <c r="H164" s="8">
        <v>20000</v>
      </c>
      <c r="I164" s="7">
        <v>20000</v>
      </c>
      <c r="J164" s="9">
        <f t="shared" si="2"/>
        <v>0</v>
      </c>
    </row>
    <row r="165" spans="1:10" ht="33" customHeight="1">
      <c r="A165" s="3" t="s">
        <v>7</v>
      </c>
      <c r="B165" s="23" t="s">
        <v>19</v>
      </c>
      <c r="C165" s="26" t="s">
        <v>44</v>
      </c>
      <c r="D165" s="26" t="s">
        <v>480</v>
      </c>
      <c r="E165" s="26" t="s">
        <v>476</v>
      </c>
      <c r="F165" s="26" t="s">
        <v>171</v>
      </c>
      <c r="G165" s="26" t="s">
        <v>20</v>
      </c>
      <c r="H165" s="8">
        <v>20000</v>
      </c>
      <c r="I165" s="7">
        <v>20000</v>
      </c>
      <c r="J165" s="9">
        <f t="shared" si="2"/>
        <v>0</v>
      </c>
    </row>
    <row r="166" spans="1:10" ht="33" customHeight="1">
      <c r="A166" s="3" t="s">
        <v>7</v>
      </c>
      <c r="B166" s="23" t="s">
        <v>172</v>
      </c>
      <c r="C166" s="26" t="s">
        <v>44</v>
      </c>
      <c r="D166" s="26" t="s">
        <v>480</v>
      </c>
      <c r="E166" s="26" t="s">
        <v>476</v>
      </c>
      <c r="F166" s="26" t="s">
        <v>173</v>
      </c>
      <c r="G166" s="26"/>
      <c r="H166" s="8">
        <v>58500</v>
      </c>
      <c r="I166" s="7">
        <v>58500</v>
      </c>
      <c r="J166" s="9">
        <f t="shared" si="2"/>
        <v>0</v>
      </c>
    </row>
    <row r="167" spans="1:10" ht="51" customHeight="1">
      <c r="A167" s="3" t="s">
        <v>7</v>
      </c>
      <c r="B167" s="23" t="s">
        <v>174</v>
      </c>
      <c r="C167" s="26" t="s">
        <v>44</v>
      </c>
      <c r="D167" s="26" t="s">
        <v>480</v>
      </c>
      <c r="E167" s="26" t="s">
        <v>476</v>
      </c>
      <c r="F167" s="26" t="s">
        <v>175</v>
      </c>
      <c r="G167" s="26"/>
      <c r="H167" s="8">
        <v>58500</v>
      </c>
      <c r="I167" s="7">
        <v>58500</v>
      </c>
      <c r="J167" s="9">
        <f t="shared" si="2"/>
        <v>0</v>
      </c>
    </row>
    <row r="168" spans="1:10" ht="16.5" customHeight="1">
      <c r="A168" s="3" t="s">
        <v>7</v>
      </c>
      <c r="B168" s="23" t="s">
        <v>176</v>
      </c>
      <c r="C168" s="26" t="s">
        <v>44</v>
      </c>
      <c r="D168" s="26" t="s">
        <v>480</v>
      </c>
      <c r="E168" s="26" t="s">
        <v>476</v>
      </c>
      <c r="F168" s="26" t="s">
        <v>177</v>
      </c>
      <c r="G168" s="26"/>
      <c r="H168" s="8">
        <v>58500</v>
      </c>
      <c r="I168" s="7">
        <v>58500</v>
      </c>
      <c r="J168" s="9">
        <f t="shared" si="2"/>
        <v>0</v>
      </c>
    </row>
    <row r="169" spans="1:10" ht="33" customHeight="1">
      <c r="A169" s="3" t="s">
        <v>7</v>
      </c>
      <c r="B169" s="23" t="s">
        <v>19</v>
      </c>
      <c r="C169" s="26" t="s">
        <v>44</v>
      </c>
      <c r="D169" s="26" t="s">
        <v>480</v>
      </c>
      <c r="E169" s="26" t="s">
        <v>476</v>
      </c>
      <c r="F169" s="26" t="s">
        <v>177</v>
      </c>
      <c r="G169" s="26" t="s">
        <v>20</v>
      </c>
      <c r="H169" s="8">
        <v>58500</v>
      </c>
      <c r="I169" s="7">
        <v>58500</v>
      </c>
      <c r="J169" s="9">
        <f t="shared" si="2"/>
        <v>0</v>
      </c>
    </row>
    <row r="170" spans="1:10" ht="18" customHeight="1">
      <c r="A170" s="3" t="s">
        <v>7</v>
      </c>
      <c r="B170" s="23" t="s">
        <v>178</v>
      </c>
      <c r="C170" s="26" t="s">
        <v>44</v>
      </c>
      <c r="D170" s="26" t="s">
        <v>479</v>
      </c>
      <c r="E170" s="26"/>
      <c r="F170" s="26"/>
      <c r="G170" s="26"/>
      <c r="H170" s="8">
        <v>9815950</v>
      </c>
      <c r="I170" s="7">
        <v>9815360.5999999996</v>
      </c>
      <c r="J170" s="9">
        <f t="shared" si="2"/>
        <v>-589.40000000037253</v>
      </c>
    </row>
    <row r="171" spans="1:10" ht="16.5" customHeight="1">
      <c r="A171" s="3" t="s">
        <v>7</v>
      </c>
      <c r="B171" s="23" t="s">
        <v>179</v>
      </c>
      <c r="C171" s="26" t="s">
        <v>44</v>
      </c>
      <c r="D171" s="26" t="s">
        <v>479</v>
      </c>
      <c r="E171" s="26" t="s">
        <v>477</v>
      </c>
      <c r="F171" s="26"/>
      <c r="G171" s="26"/>
      <c r="H171" s="8">
        <v>4538100</v>
      </c>
      <c r="I171" s="7">
        <v>4537891</v>
      </c>
      <c r="J171" s="9">
        <f t="shared" si="2"/>
        <v>-209</v>
      </c>
    </row>
    <row r="172" spans="1:10" ht="48.75" customHeight="1">
      <c r="A172" s="3" t="s">
        <v>7</v>
      </c>
      <c r="B172" s="23" t="s">
        <v>180</v>
      </c>
      <c r="C172" s="26" t="s">
        <v>44</v>
      </c>
      <c r="D172" s="26" t="s">
        <v>479</v>
      </c>
      <c r="E172" s="26" t="s">
        <v>477</v>
      </c>
      <c r="F172" s="26" t="s">
        <v>181</v>
      </c>
      <c r="G172" s="26"/>
      <c r="H172" s="8">
        <v>4277700</v>
      </c>
      <c r="I172" s="7">
        <v>4277491</v>
      </c>
      <c r="J172" s="9">
        <f t="shared" si="2"/>
        <v>-209</v>
      </c>
    </row>
    <row r="173" spans="1:10" ht="33" customHeight="1">
      <c r="A173" s="3" t="s">
        <v>7</v>
      </c>
      <c r="B173" s="23" t="s">
        <v>182</v>
      </c>
      <c r="C173" s="26" t="s">
        <v>44</v>
      </c>
      <c r="D173" s="26" t="s">
        <v>479</v>
      </c>
      <c r="E173" s="26" t="s">
        <v>477</v>
      </c>
      <c r="F173" s="26" t="s">
        <v>183</v>
      </c>
      <c r="G173" s="26"/>
      <c r="H173" s="8">
        <v>425400</v>
      </c>
      <c r="I173" s="7">
        <v>425191</v>
      </c>
      <c r="J173" s="9">
        <f t="shared" si="2"/>
        <v>-209</v>
      </c>
    </row>
    <row r="174" spans="1:10" ht="33" customHeight="1">
      <c r="A174" s="3" t="s">
        <v>7</v>
      </c>
      <c r="B174" s="23" t="s">
        <v>184</v>
      </c>
      <c r="C174" s="26" t="s">
        <v>44</v>
      </c>
      <c r="D174" s="26" t="s">
        <v>479</v>
      </c>
      <c r="E174" s="26" t="s">
        <v>477</v>
      </c>
      <c r="F174" s="26" t="s">
        <v>185</v>
      </c>
      <c r="G174" s="26"/>
      <c r="H174" s="8">
        <v>425400</v>
      </c>
      <c r="I174" s="7">
        <v>425191</v>
      </c>
      <c r="J174" s="9">
        <f t="shared" si="2"/>
        <v>-209</v>
      </c>
    </row>
    <row r="175" spans="1:10" ht="33" customHeight="1">
      <c r="A175" s="3" t="s">
        <v>7</v>
      </c>
      <c r="B175" s="23" t="s">
        <v>19</v>
      </c>
      <c r="C175" s="26" t="s">
        <v>44</v>
      </c>
      <c r="D175" s="26" t="s">
        <v>479</v>
      </c>
      <c r="E175" s="26" t="s">
        <v>477</v>
      </c>
      <c r="F175" s="26" t="s">
        <v>185</v>
      </c>
      <c r="G175" s="26" t="s">
        <v>20</v>
      </c>
      <c r="H175" s="8">
        <v>425400</v>
      </c>
      <c r="I175" s="7">
        <v>425191</v>
      </c>
      <c r="J175" s="9">
        <f t="shared" si="2"/>
        <v>-209</v>
      </c>
    </row>
    <row r="176" spans="1:10" ht="21" customHeight="1">
      <c r="A176" s="3" t="s">
        <v>7</v>
      </c>
      <c r="B176" s="23" t="s">
        <v>186</v>
      </c>
      <c r="C176" s="26" t="s">
        <v>44</v>
      </c>
      <c r="D176" s="26" t="s">
        <v>479</v>
      </c>
      <c r="E176" s="26" t="s">
        <v>477</v>
      </c>
      <c r="F176" s="26" t="s">
        <v>187</v>
      </c>
      <c r="G176" s="26"/>
      <c r="H176" s="8">
        <v>3852300</v>
      </c>
      <c r="I176" s="7">
        <v>3852300</v>
      </c>
      <c r="J176" s="9">
        <f t="shared" si="2"/>
        <v>0</v>
      </c>
    </row>
    <row r="177" spans="1:10" ht="63" customHeight="1">
      <c r="A177" s="3" t="s">
        <v>7</v>
      </c>
      <c r="B177" s="23" t="s">
        <v>188</v>
      </c>
      <c r="C177" s="26" t="s">
        <v>44</v>
      </c>
      <c r="D177" s="26" t="s">
        <v>479</v>
      </c>
      <c r="E177" s="26" t="s">
        <v>477</v>
      </c>
      <c r="F177" s="26" t="s">
        <v>189</v>
      </c>
      <c r="G177" s="26"/>
      <c r="H177" s="8">
        <v>3852300</v>
      </c>
      <c r="I177" s="7">
        <v>3852300</v>
      </c>
      <c r="J177" s="9">
        <f t="shared" si="2"/>
        <v>0</v>
      </c>
    </row>
    <row r="178" spans="1:10" ht="47.25" customHeight="1">
      <c r="A178" s="3" t="s">
        <v>7</v>
      </c>
      <c r="B178" s="23" t="s">
        <v>190</v>
      </c>
      <c r="C178" s="26" t="s">
        <v>44</v>
      </c>
      <c r="D178" s="26" t="s">
        <v>479</v>
      </c>
      <c r="E178" s="26" t="s">
        <v>477</v>
      </c>
      <c r="F178" s="26" t="s">
        <v>191</v>
      </c>
      <c r="G178" s="26"/>
      <c r="H178" s="8">
        <v>3852300</v>
      </c>
      <c r="I178" s="7">
        <v>3852300</v>
      </c>
      <c r="J178" s="9">
        <f t="shared" si="2"/>
        <v>0</v>
      </c>
    </row>
    <row r="179" spans="1:10" ht="33" customHeight="1">
      <c r="A179" s="3" t="s">
        <v>7</v>
      </c>
      <c r="B179" s="23" t="s">
        <v>17</v>
      </c>
      <c r="C179" s="26" t="s">
        <v>44</v>
      </c>
      <c r="D179" s="26" t="s">
        <v>479</v>
      </c>
      <c r="E179" s="26" t="s">
        <v>477</v>
      </c>
      <c r="F179" s="26" t="s">
        <v>191</v>
      </c>
      <c r="G179" s="26" t="s">
        <v>18</v>
      </c>
      <c r="H179" s="8">
        <v>3852300</v>
      </c>
      <c r="I179" s="7">
        <v>3852300</v>
      </c>
      <c r="J179" s="9">
        <f t="shared" si="2"/>
        <v>0</v>
      </c>
    </row>
    <row r="180" spans="1:10" ht="33" customHeight="1">
      <c r="A180" s="3" t="s">
        <v>7</v>
      </c>
      <c r="B180" s="23" t="s">
        <v>80</v>
      </c>
      <c r="C180" s="26" t="s">
        <v>44</v>
      </c>
      <c r="D180" s="26" t="s">
        <v>479</v>
      </c>
      <c r="E180" s="26" t="s">
        <v>477</v>
      </c>
      <c r="F180" s="26" t="s">
        <v>81</v>
      </c>
      <c r="G180" s="26"/>
      <c r="H180" s="8">
        <v>260400</v>
      </c>
      <c r="I180" s="7">
        <v>260400</v>
      </c>
      <c r="J180" s="9">
        <f t="shared" si="2"/>
        <v>0</v>
      </c>
    </row>
    <row r="181" spans="1:10" ht="33" customHeight="1">
      <c r="A181" s="3" t="s">
        <v>7</v>
      </c>
      <c r="B181" s="23" t="s">
        <v>82</v>
      </c>
      <c r="C181" s="26" t="s">
        <v>44</v>
      </c>
      <c r="D181" s="26" t="s">
        <v>479</v>
      </c>
      <c r="E181" s="26" t="s">
        <v>477</v>
      </c>
      <c r="F181" s="26" t="s">
        <v>83</v>
      </c>
      <c r="G181" s="26"/>
      <c r="H181" s="8">
        <v>260400</v>
      </c>
      <c r="I181" s="7">
        <v>260400</v>
      </c>
      <c r="J181" s="9">
        <f t="shared" si="2"/>
        <v>0</v>
      </c>
    </row>
    <row r="182" spans="1:10" ht="33" customHeight="1">
      <c r="A182" s="3" t="s">
        <v>7</v>
      </c>
      <c r="B182" s="23" t="s">
        <v>84</v>
      </c>
      <c r="C182" s="26" t="s">
        <v>44</v>
      </c>
      <c r="D182" s="26" t="s">
        <v>479</v>
      </c>
      <c r="E182" s="26" t="s">
        <v>477</v>
      </c>
      <c r="F182" s="26" t="s">
        <v>85</v>
      </c>
      <c r="G182" s="26"/>
      <c r="H182" s="8">
        <v>260400</v>
      </c>
      <c r="I182" s="7">
        <v>260400</v>
      </c>
      <c r="J182" s="9">
        <f t="shared" si="2"/>
        <v>0</v>
      </c>
    </row>
    <row r="183" spans="1:10" ht="53.25" customHeight="1">
      <c r="A183" s="3" t="s">
        <v>7</v>
      </c>
      <c r="B183" s="23" t="s">
        <v>31</v>
      </c>
      <c r="C183" s="26" t="s">
        <v>44</v>
      </c>
      <c r="D183" s="26" t="s">
        <v>479</v>
      </c>
      <c r="E183" s="26" t="s">
        <v>477</v>
      </c>
      <c r="F183" s="26" t="s">
        <v>89</v>
      </c>
      <c r="G183" s="26"/>
      <c r="H183" s="8">
        <v>260400</v>
      </c>
      <c r="I183" s="7">
        <v>260400</v>
      </c>
      <c r="J183" s="9">
        <f t="shared" si="2"/>
        <v>0</v>
      </c>
    </row>
    <row r="184" spans="1:10" ht="33" customHeight="1">
      <c r="A184" s="3" t="s">
        <v>7</v>
      </c>
      <c r="B184" s="23" t="s">
        <v>17</v>
      </c>
      <c r="C184" s="26" t="s">
        <v>44</v>
      </c>
      <c r="D184" s="26" t="s">
        <v>479</v>
      </c>
      <c r="E184" s="26" t="s">
        <v>477</v>
      </c>
      <c r="F184" s="26" t="s">
        <v>89</v>
      </c>
      <c r="G184" s="26" t="s">
        <v>18</v>
      </c>
      <c r="H184" s="8">
        <v>260400</v>
      </c>
      <c r="I184" s="7">
        <v>260400</v>
      </c>
      <c r="J184" s="9">
        <f t="shared" si="2"/>
        <v>0</v>
      </c>
    </row>
    <row r="185" spans="1:10" ht="16.5" customHeight="1">
      <c r="A185" s="3" t="s">
        <v>7</v>
      </c>
      <c r="B185" s="23" t="s">
        <v>192</v>
      </c>
      <c r="C185" s="26" t="s">
        <v>44</v>
      </c>
      <c r="D185" s="26" t="s">
        <v>479</v>
      </c>
      <c r="E185" s="26" t="s">
        <v>481</v>
      </c>
      <c r="F185" s="26"/>
      <c r="G185" s="26"/>
      <c r="H185" s="8">
        <v>1100000</v>
      </c>
      <c r="I185" s="7">
        <v>1099619.6000000001</v>
      </c>
      <c r="J185" s="9">
        <f t="shared" si="2"/>
        <v>-380.39999999990687</v>
      </c>
    </row>
    <row r="186" spans="1:10" ht="94.5" customHeight="1">
      <c r="A186" s="3" t="s">
        <v>7</v>
      </c>
      <c r="B186" s="23" t="s">
        <v>99</v>
      </c>
      <c r="C186" s="26" t="s">
        <v>44</v>
      </c>
      <c r="D186" s="26" t="s">
        <v>479</v>
      </c>
      <c r="E186" s="26" t="s">
        <v>481</v>
      </c>
      <c r="F186" s="26" t="s">
        <v>100</v>
      </c>
      <c r="G186" s="26"/>
      <c r="H186" s="8">
        <v>1100000</v>
      </c>
      <c r="I186" s="7">
        <v>1099619.6000000001</v>
      </c>
      <c r="J186" s="9">
        <f t="shared" si="2"/>
        <v>-380.39999999990687</v>
      </c>
    </row>
    <row r="187" spans="1:10" ht="53.25" customHeight="1">
      <c r="A187" s="3" t="s">
        <v>7</v>
      </c>
      <c r="B187" s="23" t="s">
        <v>193</v>
      </c>
      <c r="C187" s="26" t="s">
        <v>44</v>
      </c>
      <c r="D187" s="26" t="s">
        <v>479</v>
      </c>
      <c r="E187" s="26" t="s">
        <v>481</v>
      </c>
      <c r="F187" s="26" t="s">
        <v>194</v>
      </c>
      <c r="G187" s="26"/>
      <c r="H187" s="8">
        <v>1100000</v>
      </c>
      <c r="I187" s="7">
        <v>1099619.6000000001</v>
      </c>
      <c r="J187" s="9">
        <f t="shared" si="2"/>
        <v>-380.39999999990687</v>
      </c>
    </row>
    <row r="188" spans="1:10" ht="49.5" customHeight="1">
      <c r="A188" s="3" t="s">
        <v>7</v>
      </c>
      <c r="B188" s="23" t="s">
        <v>195</v>
      </c>
      <c r="C188" s="26" t="s">
        <v>44</v>
      </c>
      <c r="D188" s="26" t="s">
        <v>479</v>
      </c>
      <c r="E188" s="26" t="s">
        <v>481</v>
      </c>
      <c r="F188" s="26" t="s">
        <v>196</v>
      </c>
      <c r="G188" s="26"/>
      <c r="H188" s="8">
        <v>1100000</v>
      </c>
      <c r="I188" s="7">
        <v>1099619.6000000001</v>
      </c>
      <c r="J188" s="9">
        <f t="shared" si="2"/>
        <v>-380.39999999990687</v>
      </c>
    </row>
    <row r="189" spans="1:10" ht="49.5" customHeight="1">
      <c r="A189" s="3" t="s">
        <v>7</v>
      </c>
      <c r="B189" s="23" t="s">
        <v>197</v>
      </c>
      <c r="C189" s="26" t="s">
        <v>44</v>
      </c>
      <c r="D189" s="26" t="s">
        <v>479</v>
      </c>
      <c r="E189" s="26" t="s">
        <v>481</v>
      </c>
      <c r="F189" s="26" t="s">
        <v>198</v>
      </c>
      <c r="G189" s="26"/>
      <c r="H189" s="8">
        <v>1100000</v>
      </c>
      <c r="I189" s="7">
        <v>1099619.6000000001</v>
      </c>
      <c r="J189" s="9">
        <f t="shared" si="2"/>
        <v>-380.39999999990687</v>
      </c>
    </row>
    <row r="190" spans="1:10" ht="33" customHeight="1">
      <c r="A190" s="3" t="s">
        <v>7</v>
      </c>
      <c r="B190" s="23" t="s">
        <v>19</v>
      </c>
      <c r="C190" s="26" t="s">
        <v>44</v>
      </c>
      <c r="D190" s="26" t="s">
        <v>479</v>
      </c>
      <c r="E190" s="26" t="s">
        <v>481</v>
      </c>
      <c r="F190" s="26" t="s">
        <v>198</v>
      </c>
      <c r="G190" s="26" t="s">
        <v>20</v>
      </c>
      <c r="H190" s="8">
        <v>1100000</v>
      </c>
      <c r="I190" s="7">
        <v>1099619.6000000001</v>
      </c>
      <c r="J190" s="9">
        <f t="shared" si="2"/>
        <v>-380.39999999990687</v>
      </c>
    </row>
    <row r="191" spans="1:10" ht="17.25" customHeight="1">
      <c r="A191" s="3" t="s">
        <v>7</v>
      </c>
      <c r="B191" s="23" t="s">
        <v>199</v>
      </c>
      <c r="C191" s="26" t="s">
        <v>44</v>
      </c>
      <c r="D191" s="26" t="s">
        <v>479</v>
      </c>
      <c r="E191" s="26" t="s">
        <v>482</v>
      </c>
      <c r="F191" s="26"/>
      <c r="G191" s="26"/>
      <c r="H191" s="8">
        <v>121000</v>
      </c>
      <c r="I191" s="7">
        <v>121000</v>
      </c>
      <c r="J191" s="9">
        <f t="shared" si="2"/>
        <v>0</v>
      </c>
    </row>
    <row r="192" spans="1:10" ht="17.25" customHeight="1">
      <c r="A192" s="3" t="s">
        <v>7</v>
      </c>
      <c r="B192" s="23" t="s">
        <v>145</v>
      </c>
      <c r="C192" s="26" t="s">
        <v>44</v>
      </c>
      <c r="D192" s="26" t="s">
        <v>479</v>
      </c>
      <c r="E192" s="26" t="s">
        <v>482</v>
      </c>
      <c r="F192" s="26" t="s">
        <v>146</v>
      </c>
      <c r="G192" s="26"/>
      <c r="H192" s="8">
        <v>121000</v>
      </c>
      <c r="I192" s="7">
        <v>121000</v>
      </c>
      <c r="J192" s="9">
        <f t="shared" si="2"/>
        <v>0</v>
      </c>
    </row>
    <row r="193" spans="1:10" ht="48.75" customHeight="1">
      <c r="A193" s="3" t="s">
        <v>7</v>
      </c>
      <c r="B193" s="23" t="s">
        <v>200</v>
      </c>
      <c r="C193" s="26" t="s">
        <v>44</v>
      </c>
      <c r="D193" s="26" t="s">
        <v>479</v>
      </c>
      <c r="E193" s="26" t="s">
        <v>482</v>
      </c>
      <c r="F193" s="26" t="s">
        <v>201</v>
      </c>
      <c r="G193" s="26"/>
      <c r="H193" s="8">
        <v>121000</v>
      </c>
      <c r="I193" s="7">
        <v>121000</v>
      </c>
      <c r="J193" s="9">
        <f t="shared" si="2"/>
        <v>0</v>
      </c>
    </row>
    <row r="194" spans="1:10" ht="33" customHeight="1">
      <c r="A194" s="3" t="s">
        <v>7</v>
      </c>
      <c r="B194" s="23" t="s">
        <v>202</v>
      </c>
      <c r="C194" s="26" t="s">
        <v>44</v>
      </c>
      <c r="D194" s="26" t="s">
        <v>479</v>
      </c>
      <c r="E194" s="26" t="s">
        <v>482</v>
      </c>
      <c r="F194" s="26" t="s">
        <v>203</v>
      </c>
      <c r="G194" s="26"/>
      <c r="H194" s="8">
        <v>121000</v>
      </c>
      <c r="I194" s="7">
        <v>121000</v>
      </c>
      <c r="J194" s="9">
        <f t="shared" si="2"/>
        <v>0</v>
      </c>
    </row>
    <row r="195" spans="1:10" ht="33" customHeight="1">
      <c r="A195" s="3" t="s">
        <v>7</v>
      </c>
      <c r="B195" s="23" t="s">
        <v>204</v>
      </c>
      <c r="C195" s="26" t="s">
        <v>44</v>
      </c>
      <c r="D195" s="26" t="s">
        <v>479</v>
      </c>
      <c r="E195" s="26" t="s">
        <v>482</v>
      </c>
      <c r="F195" s="26" t="s">
        <v>205</v>
      </c>
      <c r="G195" s="26"/>
      <c r="H195" s="8">
        <v>121000</v>
      </c>
      <c r="I195" s="7">
        <v>121000</v>
      </c>
      <c r="J195" s="9">
        <f t="shared" si="2"/>
        <v>0</v>
      </c>
    </row>
    <row r="196" spans="1:10" ht="33" customHeight="1">
      <c r="A196" s="3" t="s">
        <v>7</v>
      </c>
      <c r="B196" s="23" t="s">
        <v>19</v>
      </c>
      <c r="C196" s="26" t="s">
        <v>44</v>
      </c>
      <c r="D196" s="26" t="s">
        <v>479</v>
      </c>
      <c r="E196" s="26" t="s">
        <v>482</v>
      </c>
      <c r="F196" s="26" t="s">
        <v>205</v>
      </c>
      <c r="G196" s="26" t="s">
        <v>20</v>
      </c>
      <c r="H196" s="8">
        <v>121000</v>
      </c>
      <c r="I196" s="7">
        <v>121000</v>
      </c>
      <c r="J196" s="9">
        <f t="shared" si="2"/>
        <v>0</v>
      </c>
    </row>
    <row r="197" spans="1:10" ht="19.5" customHeight="1">
      <c r="A197" s="3" t="s">
        <v>7</v>
      </c>
      <c r="B197" s="23" t="s">
        <v>206</v>
      </c>
      <c r="C197" s="26" t="s">
        <v>44</v>
      </c>
      <c r="D197" s="26" t="s">
        <v>479</v>
      </c>
      <c r="E197" s="26" t="s">
        <v>483</v>
      </c>
      <c r="F197" s="26"/>
      <c r="G197" s="26"/>
      <c r="H197" s="8">
        <v>4056850</v>
      </c>
      <c r="I197" s="7">
        <v>4056850</v>
      </c>
      <c r="J197" s="9">
        <f t="shared" si="2"/>
        <v>0</v>
      </c>
    </row>
    <row r="198" spans="1:10" ht="33" customHeight="1">
      <c r="A198" s="3" t="s">
        <v>7</v>
      </c>
      <c r="B198" s="23" t="s">
        <v>93</v>
      </c>
      <c r="C198" s="26" t="s">
        <v>44</v>
      </c>
      <c r="D198" s="26" t="s">
        <v>479</v>
      </c>
      <c r="E198" s="26" t="s">
        <v>483</v>
      </c>
      <c r="F198" s="26" t="s">
        <v>94</v>
      </c>
      <c r="G198" s="26"/>
      <c r="H198" s="8">
        <v>3645700</v>
      </c>
      <c r="I198" s="7">
        <v>3645700</v>
      </c>
      <c r="J198" s="9">
        <f t="shared" si="2"/>
        <v>0</v>
      </c>
    </row>
    <row r="199" spans="1:10" ht="33" customHeight="1">
      <c r="A199" s="3" t="s">
        <v>7</v>
      </c>
      <c r="B199" s="23" t="s">
        <v>207</v>
      </c>
      <c r="C199" s="26" t="s">
        <v>44</v>
      </c>
      <c r="D199" s="26" t="s">
        <v>479</v>
      </c>
      <c r="E199" s="26" t="s">
        <v>483</v>
      </c>
      <c r="F199" s="26" t="s">
        <v>208</v>
      </c>
      <c r="G199" s="26"/>
      <c r="H199" s="8">
        <v>3427000</v>
      </c>
      <c r="I199" s="7">
        <v>3427000</v>
      </c>
      <c r="J199" s="9">
        <f t="shared" si="2"/>
        <v>0</v>
      </c>
    </row>
    <row r="200" spans="1:10" ht="33" customHeight="1">
      <c r="A200" s="3" t="s">
        <v>7</v>
      </c>
      <c r="B200" s="23" t="s">
        <v>209</v>
      </c>
      <c r="C200" s="26" t="s">
        <v>44</v>
      </c>
      <c r="D200" s="26" t="s">
        <v>479</v>
      </c>
      <c r="E200" s="26" t="s">
        <v>483</v>
      </c>
      <c r="F200" s="26" t="s">
        <v>210</v>
      </c>
      <c r="G200" s="26"/>
      <c r="H200" s="8">
        <v>3427000</v>
      </c>
      <c r="I200" s="7">
        <v>3427000</v>
      </c>
      <c r="J200" s="9">
        <f t="shared" si="2"/>
        <v>0</v>
      </c>
    </row>
    <row r="201" spans="1:10" ht="19.5" customHeight="1">
      <c r="A201" s="3" t="s">
        <v>7</v>
      </c>
      <c r="B201" s="23" t="s">
        <v>211</v>
      </c>
      <c r="C201" s="26" t="s">
        <v>44</v>
      </c>
      <c r="D201" s="26" t="s">
        <v>479</v>
      </c>
      <c r="E201" s="26" t="s">
        <v>483</v>
      </c>
      <c r="F201" s="26" t="s">
        <v>210</v>
      </c>
      <c r="G201" s="26" t="s">
        <v>212</v>
      </c>
      <c r="H201" s="8">
        <v>3427000</v>
      </c>
      <c r="I201" s="7">
        <v>3427000</v>
      </c>
      <c r="J201" s="9">
        <f t="shared" si="2"/>
        <v>0</v>
      </c>
    </row>
    <row r="202" spans="1:10" ht="33" customHeight="1">
      <c r="A202" s="3" t="s">
        <v>7</v>
      </c>
      <c r="B202" s="23" t="s">
        <v>213</v>
      </c>
      <c r="C202" s="26" t="s">
        <v>44</v>
      </c>
      <c r="D202" s="26" t="s">
        <v>479</v>
      </c>
      <c r="E202" s="26" t="s">
        <v>483</v>
      </c>
      <c r="F202" s="26" t="s">
        <v>214</v>
      </c>
      <c r="G202" s="26"/>
      <c r="H202" s="8">
        <v>97923</v>
      </c>
      <c r="I202" s="7">
        <v>97923</v>
      </c>
      <c r="J202" s="9">
        <f t="shared" si="2"/>
        <v>0</v>
      </c>
    </row>
    <row r="203" spans="1:10" ht="94.5" customHeight="1">
      <c r="A203" s="3" t="s">
        <v>7</v>
      </c>
      <c r="B203" s="23" t="s">
        <v>215</v>
      </c>
      <c r="C203" s="26" t="s">
        <v>44</v>
      </c>
      <c r="D203" s="26" t="s">
        <v>479</v>
      </c>
      <c r="E203" s="26" t="s">
        <v>483</v>
      </c>
      <c r="F203" s="26" t="s">
        <v>216</v>
      </c>
      <c r="G203" s="26"/>
      <c r="H203" s="8">
        <v>75423</v>
      </c>
      <c r="I203" s="7">
        <v>75423</v>
      </c>
      <c r="J203" s="9">
        <f t="shared" si="2"/>
        <v>0</v>
      </c>
    </row>
    <row r="204" spans="1:10" ht="33" customHeight="1">
      <c r="A204" s="3" t="s">
        <v>7</v>
      </c>
      <c r="B204" s="23" t="s">
        <v>19</v>
      </c>
      <c r="C204" s="26" t="s">
        <v>44</v>
      </c>
      <c r="D204" s="26" t="s">
        <v>479</v>
      </c>
      <c r="E204" s="26" t="s">
        <v>483</v>
      </c>
      <c r="F204" s="26" t="s">
        <v>216</v>
      </c>
      <c r="G204" s="26" t="s">
        <v>20</v>
      </c>
      <c r="H204" s="8">
        <v>75423</v>
      </c>
      <c r="I204" s="7">
        <v>75423</v>
      </c>
      <c r="J204" s="9">
        <f t="shared" ref="J204:J267" si="3">I204-H204</f>
        <v>0</v>
      </c>
    </row>
    <row r="205" spans="1:10" ht="65.25" customHeight="1">
      <c r="A205" s="3" t="s">
        <v>7</v>
      </c>
      <c r="B205" s="23" t="s">
        <v>217</v>
      </c>
      <c r="C205" s="26" t="s">
        <v>44</v>
      </c>
      <c r="D205" s="26" t="s">
        <v>479</v>
      </c>
      <c r="E205" s="26" t="s">
        <v>483</v>
      </c>
      <c r="F205" s="26" t="s">
        <v>218</v>
      </c>
      <c r="G205" s="26"/>
      <c r="H205" s="8">
        <v>22500</v>
      </c>
      <c r="I205" s="7">
        <v>22500</v>
      </c>
      <c r="J205" s="9">
        <f t="shared" si="3"/>
        <v>0</v>
      </c>
    </row>
    <row r="206" spans="1:10" ht="64.5" customHeight="1">
      <c r="A206" s="3" t="s">
        <v>7</v>
      </c>
      <c r="B206" s="23" t="s">
        <v>219</v>
      </c>
      <c r="C206" s="26" t="s">
        <v>44</v>
      </c>
      <c r="D206" s="26" t="s">
        <v>479</v>
      </c>
      <c r="E206" s="26" t="s">
        <v>483</v>
      </c>
      <c r="F206" s="26" t="s">
        <v>218</v>
      </c>
      <c r="G206" s="26" t="s">
        <v>220</v>
      </c>
      <c r="H206" s="8">
        <v>22500</v>
      </c>
      <c r="I206" s="7">
        <v>22500</v>
      </c>
      <c r="J206" s="9">
        <f t="shared" si="3"/>
        <v>0</v>
      </c>
    </row>
    <row r="207" spans="1:10" ht="21" customHeight="1">
      <c r="A207" s="3" t="s">
        <v>7</v>
      </c>
      <c r="B207" s="23" t="s">
        <v>95</v>
      </c>
      <c r="C207" s="26" t="s">
        <v>44</v>
      </c>
      <c r="D207" s="26" t="s">
        <v>479</v>
      </c>
      <c r="E207" s="26" t="s">
        <v>483</v>
      </c>
      <c r="F207" s="26" t="s">
        <v>96</v>
      </c>
      <c r="G207" s="26"/>
      <c r="H207" s="8">
        <v>120777</v>
      </c>
      <c r="I207" s="7">
        <v>120777</v>
      </c>
      <c r="J207" s="9">
        <f t="shared" si="3"/>
        <v>0</v>
      </c>
    </row>
    <row r="208" spans="1:10" ht="94.5" customHeight="1">
      <c r="A208" s="3" t="s">
        <v>7</v>
      </c>
      <c r="B208" s="23" t="s">
        <v>221</v>
      </c>
      <c r="C208" s="26" t="s">
        <v>44</v>
      </c>
      <c r="D208" s="26" t="s">
        <v>479</v>
      </c>
      <c r="E208" s="26" t="s">
        <v>483</v>
      </c>
      <c r="F208" s="26" t="s">
        <v>222</v>
      </c>
      <c r="G208" s="26"/>
      <c r="H208" s="8">
        <v>120777</v>
      </c>
      <c r="I208" s="7">
        <v>120777</v>
      </c>
      <c r="J208" s="9">
        <f t="shared" si="3"/>
        <v>0</v>
      </c>
    </row>
    <row r="209" spans="1:10" ht="63.75" customHeight="1">
      <c r="A209" s="3" t="s">
        <v>7</v>
      </c>
      <c r="B209" s="23" t="s">
        <v>219</v>
      </c>
      <c r="C209" s="26" t="s">
        <v>44</v>
      </c>
      <c r="D209" s="26" t="s">
        <v>479</v>
      </c>
      <c r="E209" s="26" t="s">
        <v>483</v>
      </c>
      <c r="F209" s="26" t="s">
        <v>222</v>
      </c>
      <c r="G209" s="26" t="s">
        <v>220</v>
      </c>
      <c r="H209" s="8">
        <v>120777</v>
      </c>
      <c r="I209" s="7">
        <v>120777</v>
      </c>
      <c r="J209" s="9">
        <f t="shared" si="3"/>
        <v>0</v>
      </c>
    </row>
    <row r="210" spans="1:10" ht="97.5" customHeight="1">
      <c r="A210" s="3" t="s">
        <v>7</v>
      </c>
      <c r="B210" s="23" t="s">
        <v>99</v>
      </c>
      <c r="C210" s="26" t="s">
        <v>44</v>
      </c>
      <c r="D210" s="26" t="s">
        <v>479</v>
      </c>
      <c r="E210" s="26" t="s">
        <v>483</v>
      </c>
      <c r="F210" s="26" t="s">
        <v>100</v>
      </c>
      <c r="G210" s="26"/>
      <c r="H210" s="8">
        <v>199400</v>
      </c>
      <c r="I210" s="7">
        <v>199400</v>
      </c>
      <c r="J210" s="9">
        <f t="shared" si="3"/>
        <v>0</v>
      </c>
    </row>
    <row r="211" spans="1:10" ht="33" customHeight="1">
      <c r="A211" s="3" t="s">
        <v>7</v>
      </c>
      <c r="B211" s="23" t="s">
        <v>101</v>
      </c>
      <c r="C211" s="26" t="s">
        <v>44</v>
      </c>
      <c r="D211" s="26" t="s">
        <v>479</v>
      </c>
      <c r="E211" s="26" t="s">
        <v>483</v>
      </c>
      <c r="F211" s="26" t="s">
        <v>102</v>
      </c>
      <c r="G211" s="26"/>
      <c r="H211" s="8">
        <v>29400</v>
      </c>
      <c r="I211" s="7">
        <v>29400</v>
      </c>
      <c r="J211" s="9">
        <f t="shared" si="3"/>
        <v>0</v>
      </c>
    </row>
    <row r="212" spans="1:10" ht="33" customHeight="1">
      <c r="A212" s="3" t="s">
        <v>7</v>
      </c>
      <c r="B212" s="23" t="s">
        <v>223</v>
      </c>
      <c r="C212" s="26" t="s">
        <v>44</v>
      </c>
      <c r="D212" s="26" t="s">
        <v>479</v>
      </c>
      <c r="E212" s="26" t="s">
        <v>483</v>
      </c>
      <c r="F212" s="26" t="s">
        <v>224</v>
      </c>
      <c r="G212" s="26"/>
      <c r="H212" s="8">
        <v>29400</v>
      </c>
      <c r="I212" s="7">
        <v>29400</v>
      </c>
      <c r="J212" s="9">
        <f t="shared" si="3"/>
        <v>0</v>
      </c>
    </row>
    <row r="213" spans="1:10" ht="33" customHeight="1">
      <c r="A213" s="3" t="s">
        <v>7</v>
      </c>
      <c r="B213" s="23" t="s">
        <v>19</v>
      </c>
      <c r="C213" s="26" t="s">
        <v>44</v>
      </c>
      <c r="D213" s="26" t="s">
        <v>479</v>
      </c>
      <c r="E213" s="26" t="s">
        <v>483</v>
      </c>
      <c r="F213" s="26" t="s">
        <v>224</v>
      </c>
      <c r="G213" s="26" t="s">
        <v>20</v>
      </c>
      <c r="H213" s="8">
        <v>29400</v>
      </c>
      <c r="I213" s="7">
        <v>29400</v>
      </c>
      <c r="J213" s="9">
        <f t="shared" si="3"/>
        <v>0</v>
      </c>
    </row>
    <row r="214" spans="1:10" ht="33" customHeight="1">
      <c r="A214" s="3" t="s">
        <v>7</v>
      </c>
      <c r="B214" s="23" t="s">
        <v>225</v>
      </c>
      <c r="C214" s="26" t="s">
        <v>44</v>
      </c>
      <c r="D214" s="26" t="s">
        <v>479</v>
      </c>
      <c r="E214" s="26" t="s">
        <v>483</v>
      </c>
      <c r="F214" s="26" t="s">
        <v>226</v>
      </c>
      <c r="G214" s="26"/>
      <c r="H214" s="8">
        <v>170000</v>
      </c>
      <c r="I214" s="7">
        <v>170000</v>
      </c>
      <c r="J214" s="9">
        <f t="shared" si="3"/>
        <v>0</v>
      </c>
    </row>
    <row r="215" spans="1:10" ht="47.25" customHeight="1">
      <c r="A215" s="3" t="s">
        <v>7</v>
      </c>
      <c r="B215" s="23" t="s">
        <v>227</v>
      </c>
      <c r="C215" s="26" t="s">
        <v>44</v>
      </c>
      <c r="D215" s="26" t="s">
        <v>479</v>
      </c>
      <c r="E215" s="26" t="s">
        <v>483</v>
      </c>
      <c r="F215" s="26" t="s">
        <v>228</v>
      </c>
      <c r="G215" s="26"/>
      <c r="H215" s="8">
        <v>170000</v>
      </c>
      <c r="I215" s="7">
        <v>170000</v>
      </c>
      <c r="J215" s="9">
        <f t="shared" si="3"/>
        <v>0</v>
      </c>
    </row>
    <row r="216" spans="1:10" ht="49.5" customHeight="1">
      <c r="A216" s="3" t="s">
        <v>7</v>
      </c>
      <c r="B216" s="23" t="s">
        <v>229</v>
      </c>
      <c r="C216" s="26" t="s">
        <v>44</v>
      </c>
      <c r="D216" s="26" t="s">
        <v>479</v>
      </c>
      <c r="E216" s="26" t="s">
        <v>483</v>
      </c>
      <c r="F216" s="26" t="s">
        <v>230</v>
      </c>
      <c r="G216" s="26"/>
      <c r="H216" s="8">
        <v>170000</v>
      </c>
      <c r="I216" s="7">
        <v>170000</v>
      </c>
      <c r="J216" s="9">
        <f t="shared" si="3"/>
        <v>0</v>
      </c>
    </row>
    <row r="217" spans="1:10" ht="33" customHeight="1">
      <c r="A217" s="3" t="s">
        <v>7</v>
      </c>
      <c r="B217" s="23" t="s">
        <v>19</v>
      </c>
      <c r="C217" s="26" t="s">
        <v>44</v>
      </c>
      <c r="D217" s="26" t="s">
        <v>479</v>
      </c>
      <c r="E217" s="26" t="s">
        <v>483</v>
      </c>
      <c r="F217" s="26" t="s">
        <v>230</v>
      </c>
      <c r="G217" s="26" t="s">
        <v>20</v>
      </c>
      <c r="H217" s="8">
        <v>170000</v>
      </c>
      <c r="I217" s="7">
        <v>170000</v>
      </c>
      <c r="J217" s="9">
        <f t="shared" si="3"/>
        <v>0</v>
      </c>
    </row>
    <row r="218" spans="1:10" ht="65.25" customHeight="1">
      <c r="A218" s="3" t="s">
        <v>7</v>
      </c>
      <c r="B218" s="23" t="s">
        <v>231</v>
      </c>
      <c r="C218" s="26" t="s">
        <v>44</v>
      </c>
      <c r="D218" s="26" t="s">
        <v>479</v>
      </c>
      <c r="E218" s="26" t="s">
        <v>483</v>
      </c>
      <c r="F218" s="26" t="s">
        <v>232</v>
      </c>
      <c r="G218" s="26"/>
      <c r="H218" s="8">
        <v>211750</v>
      </c>
      <c r="I218" s="7">
        <v>211750</v>
      </c>
      <c r="J218" s="9">
        <f t="shared" si="3"/>
        <v>0</v>
      </c>
    </row>
    <row r="219" spans="1:10" ht="33" customHeight="1">
      <c r="A219" s="3" t="s">
        <v>7</v>
      </c>
      <c r="B219" s="23" t="s">
        <v>233</v>
      </c>
      <c r="C219" s="26" t="s">
        <v>44</v>
      </c>
      <c r="D219" s="26" t="s">
        <v>479</v>
      </c>
      <c r="E219" s="26" t="s">
        <v>483</v>
      </c>
      <c r="F219" s="26" t="s">
        <v>234</v>
      </c>
      <c r="G219" s="26"/>
      <c r="H219" s="8">
        <v>211750</v>
      </c>
      <c r="I219" s="7">
        <v>211750</v>
      </c>
      <c r="J219" s="9">
        <f t="shared" si="3"/>
        <v>0</v>
      </c>
    </row>
    <row r="220" spans="1:10" ht="84" customHeight="1">
      <c r="A220" s="3" t="s">
        <v>7</v>
      </c>
      <c r="B220" s="23" t="s">
        <v>235</v>
      </c>
      <c r="C220" s="26" t="s">
        <v>44</v>
      </c>
      <c r="D220" s="26" t="s">
        <v>479</v>
      </c>
      <c r="E220" s="26" t="s">
        <v>483</v>
      </c>
      <c r="F220" s="26" t="s">
        <v>236</v>
      </c>
      <c r="G220" s="26"/>
      <c r="H220" s="8">
        <v>65000</v>
      </c>
      <c r="I220" s="7">
        <v>65000</v>
      </c>
      <c r="J220" s="9">
        <f t="shared" si="3"/>
        <v>0</v>
      </c>
    </row>
    <row r="221" spans="1:10" ht="33" customHeight="1">
      <c r="A221" s="3" t="s">
        <v>7</v>
      </c>
      <c r="B221" s="23" t="s">
        <v>237</v>
      </c>
      <c r="C221" s="26" t="s">
        <v>44</v>
      </c>
      <c r="D221" s="26" t="s">
        <v>479</v>
      </c>
      <c r="E221" s="26" t="s">
        <v>483</v>
      </c>
      <c r="F221" s="26" t="s">
        <v>238</v>
      </c>
      <c r="G221" s="26"/>
      <c r="H221" s="8">
        <v>65000</v>
      </c>
      <c r="I221" s="7">
        <v>65000</v>
      </c>
      <c r="J221" s="9">
        <f t="shared" si="3"/>
        <v>0</v>
      </c>
    </row>
    <row r="222" spans="1:10" ht="33" customHeight="1">
      <c r="A222" s="3" t="s">
        <v>7</v>
      </c>
      <c r="B222" s="23" t="s">
        <v>19</v>
      </c>
      <c r="C222" s="26" t="s">
        <v>44</v>
      </c>
      <c r="D222" s="26" t="s">
        <v>479</v>
      </c>
      <c r="E222" s="26" t="s">
        <v>483</v>
      </c>
      <c r="F222" s="26" t="s">
        <v>238</v>
      </c>
      <c r="G222" s="26" t="s">
        <v>20</v>
      </c>
      <c r="H222" s="8">
        <v>65000</v>
      </c>
      <c r="I222" s="7">
        <v>65000</v>
      </c>
      <c r="J222" s="9">
        <f t="shared" si="3"/>
        <v>0</v>
      </c>
    </row>
    <row r="223" spans="1:10" ht="33" customHeight="1">
      <c r="A223" s="3" t="s">
        <v>7</v>
      </c>
      <c r="B223" s="23" t="s">
        <v>239</v>
      </c>
      <c r="C223" s="26" t="s">
        <v>44</v>
      </c>
      <c r="D223" s="26" t="s">
        <v>479</v>
      </c>
      <c r="E223" s="26" t="s">
        <v>483</v>
      </c>
      <c r="F223" s="26" t="s">
        <v>240</v>
      </c>
      <c r="G223" s="26"/>
      <c r="H223" s="8">
        <v>77000</v>
      </c>
      <c r="I223" s="7">
        <v>77000</v>
      </c>
      <c r="J223" s="9">
        <f t="shared" si="3"/>
        <v>0</v>
      </c>
    </row>
    <row r="224" spans="1:10" ht="33" customHeight="1">
      <c r="A224" s="3" t="s">
        <v>7</v>
      </c>
      <c r="B224" s="23" t="s">
        <v>241</v>
      </c>
      <c r="C224" s="26" t="s">
        <v>44</v>
      </c>
      <c r="D224" s="26" t="s">
        <v>479</v>
      </c>
      <c r="E224" s="26" t="s">
        <v>483</v>
      </c>
      <c r="F224" s="26" t="s">
        <v>242</v>
      </c>
      <c r="G224" s="26"/>
      <c r="H224" s="8">
        <v>77000</v>
      </c>
      <c r="I224" s="7">
        <v>77000</v>
      </c>
      <c r="J224" s="9">
        <f t="shared" si="3"/>
        <v>0</v>
      </c>
    </row>
    <row r="225" spans="1:10" ht="33" customHeight="1">
      <c r="A225" s="3" t="s">
        <v>7</v>
      </c>
      <c r="B225" s="23" t="s">
        <v>19</v>
      </c>
      <c r="C225" s="26" t="s">
        <v>44</v>
      </c>
      <c r="D225" s="26" t="s">
        <v>479</v>
      </c>
      <c r="E225" s="26" t="s">
        <v>483</v>
      </c>
      <c r="F225" s="26" t="s">
        <v>242</v>
      </c>
      <c r="G225" s="26" t="s">
        <v>20</v>
      </c>
      <c r="H225" s="8">
        <v>77000</v>
      </c>
      <c r="I225" s="7">
        <v>77000</v>
      </c>
      <c r="J225" s="9">
        <f t="shared" si="3"/>
        <v>0</v>
      </c>
    </row>
    <row r="226" spans="1:10" ht="33" customHeight="1">
      <c r="A226" s="3" t="s">
        <v>7</v>
      </c>
      <c r="B226" s="23" t="s">
        <v>243</v>
      </c>
      <c r="C226" s="26" t="s">
        <v>44</v>
      </c>
      <c r="D226" s="26" t="s">
        <v>479</v>
      </c>
      <c r="E226" s="26" t="s">
        <v>483</v>
      </c>
      <c r="F226" s="26" t="s">
        <v>244</v>
      </c>
      <c r="G226" s="26"/>
      <c r="H226" s="8">
        <v>69750</v>
      </c>
      <c r="I226" s="7">
        <v>69750</v>
      </c>
      <c r="J226" s="9">
        <f t="shared" si="3"/>
        <v>0</v>
      </c>
    </row>
    <row r="227" spans="1:10" ht="18" customHeight="1">
      <c r="A227" s="3" t="s">
        <v>7</v>
      </c>
      <c r="B227" s="23" t="s">
        <v>245</v>
      </c>
      <c r="C227" s="26" t="s">
        <v>44</v>
      </c>
      <c r="D227" s="26" t="s">
        <v>479</v>
      </c>
      <c r="E227" s="26" t="s">
        <v>483</v>
      </c>
      <c r="F227" s="26" t="s">
        <v>246</v>
      </c>
      <c r="G227" s="26"/>
      <c r="H227" s="8">
        <v>69750</v>
      </c>
      <c r="I227" s="7">
        <v>69750</v>
      </c>
      <c r="J227" s="9">
        <f t="shared" si="3"/>
        <v>0</v>
      </c>
    </row>
    <row r="228" spans="1:10" ht="33" customHeight="1">
      <c r="A228" s="3" t="s">
        <v>7</v>
      </c>
      <c r="B228" s="23" t="s">
        <v>19</v>
      </c>
      <c r="C228" s="26" t="s">
        <v>44</v>
      </c>
      <c r="D228" s="26" t="s">
        <v>479</v>
      </c>
      <c r="E228" s="26" t="s">
        <v>483</v>
      </c>
      <c r="F228" s="26" t="s">
        <v>246</v>
      </c>
      <c r="G228" s="26" t="s">
        <v>20</v>
      </c>
      <c r="H228" s="8">
        <v>69750</v>
      </c>
      <c r="I228" s="7">
        <v>69750</v>
      </c>
      <c r="J228" s="9">
        <f t="shared" si="3"/>
        <v>0</v>
      </c>
    </row>
    <row r="229" spans="1:10" ht="18.75" customHeight="1">
      <c r="A229" s="3" t="s">
        <v>7</v>
      </c>
      <c r="B229" s="23" t="s">
        <v>247</v>
      </c>
      <c r="C229" s="26" t="s">
        <v>44</v>
      </c>
      <c r="D229" s="26" t="s">
        <v>477</v>
      </c>
      <c r="E229" s="26"/>
      <c r="F229" s="26"/>
      <c r="G229" s="26"/>
      <c r="H229" s="8">
        <v>2898100</v>
      </c>
      <c r="I229" s="7">
        <v>2898100</v>
      </c>
      <c r="J229" s="9">
        <f t="shared" si="3"/>
        <v>0</v>
      </c>
    </row>
    <row r="230" spans="1:10" ht="18" customHeight="1">
      <c r="A230" s="3" t="s">
        <v>7</v>
      </c>
      <c r="B230" s="23" t="s">
        <v>248</v>
      </c>
      <c r="C230" s="26" t="s">
        <v>44</v>
      </c>
      <c r="D230" s="26" t="s">
        <v>477</v>
      </c>
      <c r="E230" s="26" t="s">
        <v>472</v>
      </c>
      <c r="F230" s="26"/>
      <c r="G230" s="26"/>
      <c r="H230" s="8">
        <v>2898100</v>
      </c>
      <c r="I230" s="7">
        <v>2898100</v>
      </c>
      <c r="J230" s="9">
        <f t="shared" si="3"/>
        <v>0</v>
      </c>
    </row>
    <row r="231" spans="1:10" ht="99.75" customHeight="1">
      <c r="A231" s="3" t="s">
        <v>7</v>
      </c>
      <c r="B231" s="23" t="s">
        <v>99</v>
      </c>
      <c r="C231" s="26" t="s">
        <v>44</v>
      </c>
      <c r="D231" s="26" t="s">
        <v>477</v>
      </c>
      <c r="E231" s="26" t="s">
        <v>472</v>
      </c>
      <c r="F231" s="26" t="s">
        <v>100</v>
      </c>
      <c r="G231" s="26"/>
      <c r="H231" s="8">
        <v>2898100</v>
      </c>
      <c r="I231" s="7">
        <v>2898100</v>
      </c>
      <c r="J231" s="9">
        <f t="shared" si="3"/>
        <v>0</v>
      </c>
    </row>
    <row r="232" spans="1:10" ht="97.5" customHeight="1">
      <c r="A232" s="3" t="s">
        <v>7</v>
      </c>
      <c r="B232" s="23" t="s">
        <v>249</v>
      </c>
      <c r="C232" s="26" t="s">
        <v>44</v>
      </c>
      <c r="D232" s="26" t="s">
        <v>477</v>
      </c>
      <c r="E232" s="26" t="s">
        <v>472</v>
      </c>
      <c r="F232" s="26" t="s">
        <v>250</v>
      </c>
      <c r="G232" s="26"/>
      <c r="H232" s="8">
        <v>2898100</v>
      </c>
      <c r="I232" s="7">
        <v>2898100</v>
      </c>
      <c r="J232" s="9">
        <f t="shared" si="3"/>
        <v>0</v>
      </c>
    </row>
    <row r="233" spans="1:10" ht="51" customHeight="1">
      <c r="A233" s="3" t="s">
        <v>7</v>
      </c>
      <c r="B233" s="23" t="s">
        <v>251</v>
      </c>
      <c r="C233" s="26" t="s">
        <v>44</v>
      </c>
      <c r="D233" s="26" t="s">
        <v>477</v>
      </c>
      <c r="E233" s="26" t="s">
        <v>472</v>
      </c>
      <c r="F233" s="26" t="s">
        <v>252</v>
      </c>
      <c r="G233" s="26"/>
      <c r="H233" s="8">
        <v>2898100</v>
      </c>
      <c r="I233" s="7">
        <v>2898100</v>
      </c>
      <c r="J233" s="9">
        <f t="shared" si="3"/>
        <v>0</v>
      </c>
    </row>
    <row r="234" spans="1:10" ht="33" customHeight="1">
      <c r="A234" s="3" t="s">
        <v>7</v>
      </c>
      <c r="B234" s="23" t="s">
        <v>253</v>
      </c>
      <c r="C234" s="26" t="s">
        <v>44</v>
      </c>
      <c r="D234" s="26" t="s">
        <v>477</v>
      </c>
      <c r="E234" s="26" t="s">
        <v>472</v>
      </c>
      <c r="F234" s="26" t="s">
        <v>254</v>
      </c>
      <c r="G234" s="26"/>
      <c r="H234" s="8">
        <v>1500000</v>
      </c>
      <c r="I234" s="7">
        <v>1500000</v>
      </c>
      <c r="J234" s="9">
        <f t="shared" si="3"/>
        <v>0</v>
      </c>
    </row>
    <row r="235" spans="1:10" ht="21" customHeight="1">
      <c r="A235" s="3" t="s">
        <v>7</v>
      </c>
      <c r="B235" s="23" t="s">
        <v>107</v>
      </c>
      <c r="C235" s="26" t="s">
        <v>44</v>
      </c>
      <c r="D235" s="26" t="s">
        <v>477</v>
      </c>
      <c r="E235" s="26" t="s">
        <v>472</v>
      </c>
      <c r="F235" s="26" t="s">
        <v>254</v>
      </c>
      <c r="G235" s="26" t="s">
        <v>108</v>
      </c>
      <c r="H235" s="8">
        <v>1500000</v>
      </c>
      <c r="I235" s="7">
        <v>1500000</v>
      </c>
      <c r="J235" s="9">
        <f t="shared" si="3"/>
        <v>0</v>
      </c>
    </row>
    <row r="236" spans="1:10" ht="63.75" customHeight="1">
      <c r="A236" s="3" t="s">
        <v>7</v>
      </c>
      <c r="B236" s="23" t="s">
        <v>255</v>
      </c>
      <c r="C236" s="26" t="s">
        <v>44</v>
      </c>
      <c r="D236" s="26" t="s">
        <v>477</v>
      </c>
      <c r="E236" s="26" t="s">
        <v>472</v>
      </c>
      <c r="F236" s="26" t="s">
        <v>256</v>
      </c>
      <c r="G236" s="26"/>
      <c r="H236" s="8">
        <v>1398100</v>
      </c>
      <c r="I236" s="7">
        <v>1398100</v>
      </c>
      <c r="J236" s="9">
        <f t="shared" si="3"/>
        <v>0</v>
      </c>
    </row>
    <row r="237" spans="1:10" ht="21" customHeight="1">
      <c r="A237" s="3" t="s">
        <v>7</v>
      </c>
      <c r="B237" s="23" t="s">
        <v>107</v>
      </c>
      <c r="C237" s="26" t="s">
        <v>44</v>
      </c>
      <c r="D237" s="26" t="s">
        <v>477</v>
      </c>
      <c r="E237" s="26" t="s">
        <v>472</v>
      </c>
      <c r="F237" s="26" t="s">
        <v>256</v>
      </c>
      <c r="G237" s="26" t="s">
        <v>108</v>
      </c>
      <c r="H237" s="8">
        <v>1398100</v>
      </c>
      <c r="I237" s="7">
        <v>1398100</v>
      </c>
      <c r="J237" s="9">
        <f t="shared" si="3"/>
        <v>0</v>
      </c>
    </row>
    <row r="238" spans="1:10" ht="18" customHeight="1">
      <c r="A238" s="3" t="s">
        <v>7</v>
      </c>
      <c r="B238" s="23" t="s">
        <v>57</v>
      </c>
      <c r="C238" s="26" t="s">
        <v>44</v>
      </c>
      <c r="D238" s="26" t="s">
        <v>475</v>
      </c>
      <c r="E238" s="26"/>
      <c r="F238" s="26"/>
      <c r="G238" s="26"/>
      <c r="H238" s="8">
        <v>917066.58</v>
      </c>
      <c r="I238" s="7">
        <v>916566.58</v>
      </c>
      <c r="J238" s="9">
        <f t="shared" si="3"/>
        <v>-500</v>
      </c>
    </row>
    <row r="239" spans="1:10" ht="33" customHeight="1">
      <c r="A239" s="3" t="s">
        <v>7</v>
      </c>
      <c r="B239" s="23" t="s">
        <v>58</v>
      </c>
      <c r="C239" s="26" t="s">
        <v>44</v>
      </c>
      <c r="D239" s="26" t="s">
        <v>475</v>
      </c>
      <c r="E239" s="26" t="s">
        <v>477</v>
      </c>
      <c r="F239" s="26"/>
      <c r="G239" s="26"/>
      <c r="H239" s="8">
        <v>28800</v>
      </c>
      <c r="I239" s="7">
        <v>28800</v>
      </c>
      <c r="J239" s="9">
        <f t="shared" si="3"/>
        <v>0</v>
      </c>
    </row>
    <row r="240" spans="1:10" ht="33" customHeight="1">
      <c r="A240" s="3" t="s">
        <v>7</v>
      </c>
      <c r="B240" s="23" t="s">
        <v>80</v>
      </c>
      <c r="C240" s="26" t="s">
        <v>44</v>
      </c>
      <c r="D240" s="26" t="s">
        <v>475</v>
      </c>
      <c r="E240" s="26" t="s">
        <v>477</v>
      </c>
      <c r="F240" s="26" t="s">
        <v>81</v>
      </c>
      <c r="G240" s="26"/>
      <c r="H240" s="8">
        <v>28800</v>
      </c>
      <c r="I240" s="7">
        <v>28800</v>
      </c>
      <c r="J240" s="9">
        <f t="shared" si="3"/>
        <v>0</v>
      </c>
    </row>
    <row r="241" spans="1:10" ht="80.25" customHeight="1">
      <c r="A241" s="3" t="s">
        <v>7</v>
      </c>
      <c r="B241" s="23" t="s">
        <v>137</v>
      </c>
      <c r="C241" s="26" t="s">
        <v>44</v>
      </c>
      <c r="D241" s="26" t="s">
        <v>475</v>
      </c>
      <c r="E241" s="26" t="s">
        <v>477</v>
      </c>
      <c r="F241" s="26" t="s">
        <v>138</v>
      </c>
      <c r="G241" s="26"/>
      <c r="H241" s="8">
        <v>28800</v>
      </c>
      <c r="I241" s="7">
        <v>28800</v>
      </c>
      <c r="J241" s="9">
        <f t="shared" si="3"/>
        <v>0</v>
      </c>
    </row>
    <row r="242" spans="1:10" ht="33" customHeight="1">
      <c r="A242" s="3" t="s">
        <v>7</v>
      </c>
      <c r="B242" s="23" t="s">
        <v>59</v>
      </c>
      <c r="C242" s="26" t="s">
        <v>44</v>
      </c>
      <c r="D242" s="26" t="s">
        <v>475</v>
      </c>
      <c r="E242" s="26" t="s">
        <v>477</v>
      </c>
      <c r="F242" s="26" t="s">
        <v>139</v>
      </c>
      <c r="G242" s="26"/>
      <c r="H242" s="8">
        <v>28800</v>
      </c>
      <c r="I242" s="7">
        <v>28800</v>
      </c>
      <c r="J242" s="9">
        <f t="shared" si="3"/>
        <v>0</v>
      </c>
    </row>
    <row r="243" spans="1:10" ht="33" customHeight="1">
      <c r="A243" s="3" t="s">
        <v>7</v>
      </c>
      <c r="B243" s="23" t="s">
        <v>19</v>
      </c>
      <c r="C243" s="26" t="s">
        <v>44</v>
      </c>
      <c r="D243" s="26" t="s">
        <v>475</v>
      </c>
      <c r="E243" s="26" t="s">
        <v>477</v>
      </c>
      <c r="F243" s="26" t="s">
        <v>139</v>
      </c>
      <c r="G243" s="26" t="s">
        <v>20</v>
      </c>
      <c r="H243" s="8">
        <v>28800</v>
      </c>
      <c r="I243" s="7">
        <v>28800</v>
      </c>
      <c r="J243" s="9">
        <f t="shared" si="3"/>
        <v>0</v>
      </c>
    </row>
    <row r="244" spans="1:10" ht="18.75" customHeight="1">
      <c r="A244" s="3" t="s">
        <v>7</v>
      </c>
      <c r="B244" s="23" t="s">
        <v>257</v>
      </c>
      <c r="C244" s="26" t="s">
        <v>44</v>
      </c>
      <c r="D244" s="26" t="s">
        <v>475</v>
      </c>
      <c r="E244" s="26" t="s">
        <v>475</v>
      </c>
      <c r="F244" s="26"/>
      <c r="G244" s="26"/>
      <c r="H244" s="8">
        <v>399500</v>
      </c>
      <c r="I244" s="7">
        <v>399000</v>
      </c>
      <c r="J244" s="9">
        <f t="shared" si="3"/>
        <v>-500</v>
      </c>
    </row>
    <row r="245" spans="1:10" ht="33" customHeight="1">
      <c r="A245" s="3" t="s">
        <v>7</v>
      </c>
      <c r="B245" s="23" t="s">
        <v>258</v>
      </c>
      <c r="C245" s="26" t="s">
        <v>44</v>
      </c>
      <c r="D245" s="26" t="s">
        <v>475</v>
      </c>
      <c r="E245" s="26" t="s">
        <v>475</v>
      </c>
      <c r="F245" s="26" t="s">
        <v>259</v>
      </c>
      <c r="G245" s="26"/>
      <c r="H245" s="8">
        <v>399500</v>
      </c>
      <c r="I245" s="7">
        <v>399000</v>
      </c>
      <c r="J245" s="9">
        <f t="shared" si="3"/>
        <v>-500</v>
      </c>
    </row>
    <row r="246" spans="1:10" ht="48" customHeight="1">
      <c r="A246" s="3" t="s">
        <v>7</v>
      </c>
      <c r="B246" s="23" t="s">
        <v>260</v>
      </c>
      <c r="C246" s="26" t="s">
        <v>44</v>
      </c>
      <c r="D246" s="26" t="s">
        <v>475</v>
      </c>
      <c r="E246" s="26" t="s">
        <v>475</v>
      </c>
      <c r="F246" s="26" t="s">
        <v>261</v>
      </c>
      <c r="G246" s="26"/>
      <c r="H246" s="8">
        <v>173381.34</v>
      </c>
      <c r="I246" s="7">
        <v>172881.34</v>
      </c>
      <c r="J246" s="9">
        <f t="shared" si="3"/>
        <v>-500</v>
      </c>
    </row>
    <row r="247" spans="1:10" ht="33" customHeight="1">
      <c r="A247" s="3" t="s">
        <v>7</v>
      </c>
      <c r="B247" s="23" t="s">
        <v>19</v>
      </c>
      <c r="C247" s="26" t="s">
        <v>44</v>
      </c>
      <c r="D247" s="26" t="s">
        <v>475</v>
      </c>
      <c r="E247" s="26" t="s">
        <v>475</v>
      </c>
      <c r="F247" s="26" t="s">
        <v>261</v>
      </c>
      <c r="G247" s="26" t="s">
        <v>20</v>
      </c>
      <c r="H247" s="8">
        <v>161463.34</v>
      </c>
      <c r="I247" s="7">
        <v>160963.34</v>
      </c>
      <c r="J247" s="9">
        <f t="shared" si="3"/>
        <v>-500</v>
      </c>
    </row>
    <row r="248" spans="1:10" ht="18.75" customHeight="1">
      <c r="A248" s="3" t="s">
        <v>7</v>
      </c>
      <c r="B248" s="23" t="s">
        <v>111</v>
      </c>
      <c r="C248" s="26" t="s">
        <v>44</v>
      </c>
      <c r="D248" s="26" t="s">
        <v>475</v>
      </c>
      <c r="E248" s="26" t="s">
        <v>475</v>
      </c>
      <c r="F248" s="26" t="s">
        <v>261</v>
      </c>
      <c r="G248" s="26" t="s">
        <v>112</v>
      </c>
      <c r="H248" s="8">
        <v>11918</v>
      </c>
      <c r="I248" s="7">
        <v>11918</v>
      </c>
      <c r="J248" s="9">
        <f t="shared" si="3"/>
        <v>0</v>
      </c>
    </row>
    <row r="249" spans="1:10" ht="50.25" customHeight="1">
      <c r="A249" s="3" t="s">
        <v>7</v>
      </c>
      <c r="B249" s="23" t="s">
        <v>262</v>
      </c>
      <c r="C249" s="26" t="s">
        <v>44</v>
      </c>
      <c r="D249" s="26" t="s">
        <v>475</v>
      </c>
      <c r="E249" s="26" t="s">
        <v>475</v>
      </c>
      <c r="F249" s="26" t="s">
        <v>263</v>
      </c>
      <c r="G249" s="26"/>
      <c r="H249" s="8">
        <v>216118.66</v>
      </c>
      <c r="I249" s="7">
        <v>216118.66</v>
      </c>
      <c r="J249" s="9">
        <f t="shared" si="3"/>
        <v>0</v>
      </c>
    </row>
    <row r="250" spans="1:10" ht="33" customHeight="1">
      <c r="A250" s="3" t="s">
        <v>7</v>
      </c>
      <c r="B250" s="23" t="s">
        <v>19</v>
      </c>
      <c r="C250" s="26" t="s">
        <v>44</v>
      </c>
      <c r="D250" s="26" t="s">
        <v>475</v>
      </c>
      <c r="E250" s="26" t="s">
        <v>475</v>
      </c>
      <c r="F250" s="26" t="s">
        <v>263</v>
      </c>
      <c r="G250" s="26" t="s">
        <v>20</v>
      </c>
      <c r="H250" s="8">
        <v>216118.66</v>
      </c>
      <c r="I250" s="7">
        <v>216118.66</v>
      </c>
      <c r="J250" s="9">
        <f t="shared" si="3"/>
        <v>0</v>
      </c>
    </row>
    <row r="251" spans="1:10" ht="18.75" customHeight="1">
      <c r="A251" s="3" t="s">
        <v>7</v>
      </c>
      <c r="B251" s="23" t="s">
        <v>264</v>
      </c>
      <c r="C251" s="26" t="s">
        <v>44</v>
      </c>
      <c r="D251" s="26" t="s">
        <v>475</v>
      </c>
      <c r="E251" s="26" t="s">
        <v>475</v>
      </c>
      <c r="F251" s="26" t="s">
        <v>265</v>
      </c>
      <c r="G251" s="26"/>
      <c r="H251" s="8">
        <v>10000</v>
      </c>
      <c r="I251" s="7">
        <v>10000</v>
      </c>
      <c r="J251" s="9">
        <f t="shared" si="3"/>
        <v>0</v>
      </c>
    </row>
    <row r="252" spans="1:10" ht="33" customHeight="1">
      <c r="A252" s="3" t="s">
        <v>7</v>
      </c>
      <c r="B252" s="23" t="s">
        <v>19</v>
      </c>
      <c r="C252" s="26" t="s">
        <v>44</v>
      </c>
      <c r="D252" s="26" t="s">
        <v>475</v>
      </c>
      <c r="E252" s="26" t="s">
        <v>475</v>
      </c>
      <c r="F252" s="26" t="s">
        <v>265</v>
      </c>
      <c r="G252" s="26" t="s">
        <v>20</v>
      </c>
      <c r="H252" s="8">
        <v>10000</v>
      </c>
      <c r="I252" s="7">
        <v>10000</v>
      </c>
      <c r="J252" s="9">
        <f t="shared" si="3"/>
        <v>0</v>
      </c>
    </row>
    <row r="253" spans="1:10" ht="20.25" customHeight="1">
      <c r="A253" s="3" t="s">
        <v>7</v>
      </c>
      <c r="B253" s="23" t="s">
        <v>266</v>
      </c>
      <c r="C253" s="26" t="s">
        <v>44</v>
      </c>
      <c r="D253" s="26" t="s">
        <v>475</v>
      </c>
      <c r="E253" s="26" t="s">
        <v>482</v>
      </c>
      <c r="F253" s="26"/>
      <c r="G253" s="26"/>
      <c r="H253" s="8">
        <v>488766.58</v>
      </c>
      <c r="I253" s="7">
        <v>488766.58</v>
      </c>
      <c r="J253" s="9">
        <f t="shared" si="3"/>
        <v>0</v>
      </c>
    </row>
    <row r="254" spans="1:10" ht="33" customHeight="1">
      <c r="A254" s="3" t="s">
        <v>7</v>
      </c>
      <c r="B254" s="23" t="s">
        <v>80</v>
      </c>
      <c r="C254" s="26" t="s">
        <v>44</v>
      </c>
      <c r="D254" s="26" t="s">
        <v>475</v>
      </c>
      <c r="E254" s="26" t="s">
        <v>482</v>
      </c>
      <c r="F254" s="26" t="s">
        <v>81</v>
      </c>
      <c r="G254" s="26"/>
      <c r="H254" s="8">
        <v>488766.58</v>
      </c>
      <c r="I254" s="7">
        <v>488766.58</v>
      </c>
      <c r="J254" s="9">
        <f t="shared" si="3"/>
        <v>0</v>
      </c>
    </row>
    <row r="255" spans="1:10" ht="81.75" customHeight="1">
      <c r="A255" s="3" t="s">
        <v>7</v>
      </c>
      <c r="B255" s="23" t="s">
        <v>82</v>
      </c>
      <c r="C255" s="26" t="s">
        <v>44</v>
      </c>
      <c r="D255" s="26" t="s">
        <v>475</v>
      </c>
      <c r="E255" s="26" t="s">
        <v>482</v>
      </c>
      <c r="F255" s="26" t="s">
        <v>83</v>
      </c>
      <c r="G255" s="26"/>
      <c r="H255" s="8">
        <v>488766.58</v>
      </c>
      <c r="I255" s="7">
        <v>488766.58</v>
      </c>
      <c r="J255" s="9">
        <f t="shared" si="3"/>
        <v>0</v>
      </c>
    </row>
    <row r="256" spans="1:10" ht="33" customHeight="1">
      <c r="A256" s="3" t="s">
        <v>7</v>
      </c>
      <c r="B256" s="23" t="s">
        <v>119</v>
      </c>
      <c r="C256" s="26" t="s">
        <v>44</v>
      </c>
      <c r="D256" s="26" t="s">
        <v>475</v>
      </c>
      <c r="E256" s="26" t="s">
        <v>482</v>
      </c>
      <c r="F256" s="26" t="s">
        <v>120</v>
      </c>
      <c r="G256" s="26"/>
      <c r="H256" s="8">
        <v>488766.58</v>
      </c>
      <c r="I256" s="7">
        <v>488766.58</v>
      </c>
      <c r="J256" s="9">
        <f t="shared" si="3"/>
        <v>0</v>
      </c>
    </row>
    <row r="257" spans="1:10" ht="45" customHeight="1">
      <c r="A257" s="3" t="s">
        <v>7</v>
      </c>
      <c r="B257" s="23" t="s">
        <v>267</v>
      </c>
      <c r="C257" s="26" t="s">
        <v>44</v>
      </c>
      <c r="D257" s="26" t="s">
        <v>475</v>
      </c>
      <c r="E257" s="26" t="s">
        <v>482</v>
      </c>
      <c r="F257" s="26" t="s">
        <v>268</v>
      </c>
      <c r="G257" s="26"/>
      <c r="H257" s="8">
        <v>488766.58</v>
      </c>
      <c r="I257" s="7">
        <v>488766.58</v>
      </c>
      <c r="J257" s="9">
        <f t="shared" si="3"/>
        <v>0</v>
      </c>
    </row>
    <row r="258" spans="1:10" ht="33" customHeight="1">
      <c r="A258" s="3" t="s">
        <v>7</v>
      </c>
      <c r="B258" s="23" t="s">
        <v>17</v>
      </c>
      <c r="C258" s="26" t="s">
        <v>44</v>
      </c>
      <c r="D258" s="26" t="s">
        <v>475</v>
      </c>
      <c r="E258" s="26" t="s">
        <v>482</v>
      </c>
      <c r="F258" s="26" t="s">
        <v>268</v>
      </c>
      <c r="G258" s="26" t="s">
        <v>18</v>
      </c>
      <c r="H258" s="8">
        <v>390629.92</v>
      </c>
      <c r="I258" s="7">
        <v>390629.92</v>
      </c>
      <c r="J258" s="9">
        <f t="shared" si="3"/>
        <v>0</v>
      </c>
    </row>
    <row r="259" spans="1:10" ht="33" customHeight="1">
      <c r="A259" s="3" t="s">
        <v>7</v>
      </c>
      <c r="B259" s="23" t="s">
        <v>19</v>
      </c>
      <c r="C259" s="26" t="s">
        <v>44</v>
      </c>
      <c r="D259" s="26" t="s">
        <v>475</v>
      </c>
      <c r="E259" s="26" t="s">
        <v>482</v>
      </c>
      <c r="F259" s="26" t="s">
        <v>268</v>
      </c>
      <c r="G259" s="26" t="s">
        <v>20</v>
      </c>
      <c r="H259" s="8">
        <v>98136.66</v>
      </c>
      <c r="I259" s="7">
        <v>98136.66</v>
      </c>
      <c r="J259" s="9">
        <f t="shared" si="3"/>
        <v>0</v>
      </c>
    </row>
    <row r="260" spans="1:10" ht="17.25" customHeight="1">
      <c r="A260" s="3" t="s">
        <v>7</v>
      </c>
      <c r="B260" s="23" t="s">
        <v>269</v>
      </c>
      <c r="C260" s="26" t="s">
        <v>44</v>
      </c>
      <c r="D260" s="26" t="s">
        <v>2</v>
      </c>
      <c r="E260" s="26"/>
      <c r="F260" s="26"/>
      <c r="G260" s="26"/>
      <c r="H260" s="8">
        <v>16110408</v>
      </c>
      <c r="I260" s="7">
        <v>16108046.949999999</v>
      </c>
      <c r="J260" s="9">
        <f t="shared" si="3"/>
        <v>-2361.0500000007451</v>
      </c>
    </row>
    <row r="261" spans="1:10" ht="18.75" customHeight="1">
      <c r="A261" s="3" t="s">
        <v>7</v>
      </c>
      <c r="B261" s="23" t="s">
        <v>270</v>
      </c>
      <c r="C261" s="26" t="s">
        <v>44</v>
      </c>
      <c r="D261" s="26" t="s">
        <v>2</v>
      </c>
      <c r="E261" s="26" t="s">
        <v>472</v>
      </c>
      <c r="F261" s="26"/>
      <c r="G261" s="26"/>
      <c r="H261" s="8">
        <v>1379608</v>
      </c>
      <c r="I261" s="7">
        <v>1379607.06</v>
      </c>
      <c r="J261" s="9">
        <f t="shared" si="3"/>
        <v>-0.93999999994412065</v>
      </c>
    </row>
    <row r="262" spans="1:10" ht="33" customHeight="1">
      <c r="A262" s="3" t="s">
        <v>7</v>
      </c>
      <c r="B262" s="23" t="s">
        <v>80</v>
      </c>
      <c r="C262" s="26" t="s">
        <v>44</v>
      </c>
      <c r="D262" s="26" t="s">
        <v>2</v>
      </c>
      <c r="E262" s="26" t="s">
        <v>472</v>
      </c>
      <c r="F262" s="26" t="s">
        <v>81</v>
      </c>
      <c r="G262" s="26"/>
      <c r="H262" s="8">
        <v>1379608</v>
      </c>
      <c r="I262" s="7">
        <v>1379607.06</v>
      </c>
      <c r="J262" s="9">
        <f t="shared" si="3"/>
        <v>-0.93999999994412065</v>
      </c>
    </row>
    <row r="263" spans="1:10" ht="80.25" customHeight="1">
      <c r="A263" s="3" t="s">
        <v>7</v>
      </c>
      <c r="B263" s="23" t="s">
        <v>82</v>
      </c>
      <c r="C263" s="26" t="s">
        <v>44</v>
      </c>
      <c r="D263" s="26" t="s">
        <v>2</v>
      </c>
      <c r="E263" s="26" t="s">
        <v>472</v>
      </c>
      <c r="F263" s="26" t="s">
        <v>83</v>
      </c>
      <c r="G263" s="26"/>
      <c r="H263" s="8">
        <v>1379608</v>
      </c>
      <c r="I263" s="7">
        <v>1379607.06</v>
      </c>
      <c r="J263" s="9">
        <f t="shared" si="3"/>
        <v>-0.93999999994412065</v>
      </c>
    </row>
    <row r="264" spans="1:10" ht="47.25" customHeight="1">
      <c r="A264" s="3" t="s">
        <v>7</v>
      </c>
      <c r="B264" s="23" t="s">
        <v>131</v>
      </c>
      <c r="C264" s="26" t="s">
        <v>44</v>
      </c>
      <c r="D264" s="26" t="s">
        <v>2</v>
      </c>
      <c r="E264" s="26" t="s">
        <v>472</v>
      </c>
      <c r="F264" s="26" t="s">
        <v>132</v>
      </c>
      <c r="G264" s="26"/>
      <c r="H264" s="8">
        <v>1379608</v>
      </c>
      <c r="I264" s="7">
        <v>1379607.06</v>
      </c>
      <c r="J264" s="9">
        <f t="shared" si="3"/>
        <v>-0.93999999994412065</v>
      </c>
    </row>
    <row r="265" spans="1:10" ht="18.75" customHeight="1">
      <c r="A265" s="3" t="s">
        <v>7</v>
      </c>
      <c r="B265" s="23" t="s">
        <v>271</v>
      </c>
      <c r="C265" s="26" t="s">
        <v>44</v>
      </c>
      <c r="D265" s="26" t="s">
        <v>2</v>
      </c>
      <c r="E265" s="26" t="s">
        <v>472</v>
      </c>
      <c r="F265" s="26" t="s">
        <v>272</v>
      </c>
      <c r="G265" s="26"/>
      <c r="H265" s="8">
        <v>1379608</v>
      </c>
      <c r="I265" s="7">
        <v>1379607.06</v>
      </c>
      <c r="J265" s="9">
        <f t="shared" si="3"/>
        <v>-0.93999999994412065</v>
      </c>
    </row>
    <row r="266" spans="1:10" ht="18.75" customHeight="1">
      <c r="A266" s="3" t="s">
        <v>7</v>
      </c>
      <c r="B266" s="23" t="s">
        <v>273</v>
      </c>
      <c r="C266" s="26" t="s">
        <v>44</v>
      </c>
      <c r="D266" s="26" t="s">
        <v>2</v>
      </c>
      <c r="E266" s="26" t="s">
        <v>472</v>
      </c>
      <c r="F266" s="26" t="s">
        <v>272</v>
      </c>
      <c r="G266" s="26" t="s">
        <v>274</v>
      </c>
      <c r="H266" s="8">
        <v>1379608</v>
      </c>
      <c r="I266" s="7">
        <v>1379607.06</v>
      </c>
      <c r="J266" s="9">
        <f t="shared" si="3"/>
        <v>-0.93999999994412065</v>
      </c>
    </row>
    <row r="267" spans="1:10" ht="18.75" customHeight="1">
      <c r="A267" s="3" t="s">
        <v>7</v>
      </c>
      <c r="B267" s="23" t="s">
        <v>275</v>
      </c>
      <c r="C267" s="26" t="s">
        <v>44</v>
      </c>
      <c r="D267" s="26" t="s">
        <v>2</v>
      </c>
      <c r="E267" s="26" t="s">
        <v>480</v>
      </c>
      <c r="F267" s="26"/>
      <c r="G267" s="26"/>
      <c r="H267" s="8">
        <v>12000</v>
      </c>
      <c r="I267" s="7">
        <v>12000</v>
      </c>
      <c r="J267" s="9">
        <f t="shared" si="3"/>
        <v>0</v>
      </c>
    </row>
    <row r="268" spans="1:10" ht="33" customHeight="1">
      <c r="A268" s="3" t="s">
        <v>7</v>
      </c>
      <c r="B268" s="23" t="s">
        <v>258</v>
      </c>
      <c r="C268" s="26" t="s">
        <v>44</v>
      </c>
      <c r="D268" s="26" t="s">
        <v>2</v>
      </c>
      <c r="E268" s="26" t="s">
        <v>480</v>
      </c>
      <c r="F268" s="26" t="s">
        <v>259</v>
      </c>
      <c r="G268" s="26"/>
      <c r="H268" s="8">
        <v>12000</v>
      </c>
      <c r="I268" s="7">
        <v>12000</v>
      </c>
      <c r="J268" s="9">
        <f t="shared" ref="J268:J331" si="4">I268-H268</f>
        <v>0</v>
      </c>
    </row>
    <row r="269" spans="1:10" ht="33" customHeight="1">
      <c r="A269" s="3" t="s">
        <v>7</v>
      </c>
      <c r="B269" s="23" t="s">
        <v>276</v>
      </c>
      <c r="C269" s="26" t="s">
        <v>44</v>
      </c>
      <c r="D269" s="26" t="s">
        <v>2</v>
      </c>
      <c r="E269" s="26" t="s">
        <v>480</v>
      </c>
      <c r="F269" s="26" t="s">
        <v>277</v>
      </c>
      <c r="G269" s="26"/>
      <c r="H269" s="8">
        <v>12000</v>
      </c>
      <c r="I269" s="7">
        <v>12000</v>
      </c>
      <c r="J269" s="9">
        <f t="shared" si="4"/>
        <v>0</v>
      </c>
    </row>
    <row r="270" spans="1:10" ht="16.5" customHeight="1">
      <c r="A270" s="3" t="s">
        <v>7</v>
      </c>
      <c r="B270" s="23" t="s">
        <v>278</v>
      </c>
      <c r="C270" s="26" t="s">
        <v>44</v>
      </c>
      <c r="D270" s="26" t="s">
        <v>2</v>
      </c>
      <c r="E270" s="26" t="s">
        <v>480</v>
      </c>
      <c r="F270" s="26" t="s">
        <v>279</v>
      </c>
      <c r="G270" s="26"/>
      <c r="H270" s="8">
        <v>12000</v>
      </c>
      <c r="I270" s="7">
        <v>12000</v>
      </c>
      <c r="J270" s="9">
        <f t="shared" si="4"/>
        <v>0</v>
      </c>
    </row>
    <row r="271" spans="1:10" ht="33" customHeight="1">
      <c r="A271" s="3" t="s">
        <v>7</v>
      </c>
      <c r="B271" s="23" t="s">
        <v>87</v>
      </c>
      <c r="C271" s="26" t="s">
        <v>44</v>
      </c>
      <c r="D271" s="26" t="s">
        <v>2</v>
      </c>
      <c r="E271" s="26" t="s">
        <v>480</v>
      </c>
      <c r="F271" s="26" t="s">
        <v>279</v>
      </c>
      <c r="G271" s="26" t="s">
        <v>88</v>
      </c>
      <c r="H271" s="8">
        <v>12000</v>
      </c>
      <c r="I271" s="7">
        <v>12000</v>
      </c>
      <c r="J271" s="9">
        <f t="shared" si="4"/>
        <v>0</v>
      </c>
    </row>
    <row r="272" spans="1:10" ht="16.5" customHeight="1">
      <c r="A272" s="3" t="s">
        <v>7</v>
      </c>
      <c r="B272" s="23" t="s">
        <v>280</v>
      </c>
      <c r="C272" s="26" t="s">
        <v>44</v>
      </c>
      <c r="D272" s="26" t="s">
        <v>2</v>
      </c>
      <c r="E272" s="26" t="s">
        <v>479</v>
      </c>
      <c r="F272" s="26"/>
      <c r="G272" s="26"/>
      <c r="H272" s="8">
        <v>14441881.470000001</v>
      </c>
      <c r="I272" s="7">
        <v>14439521.359999999</v>
      </c>
      <c r="J272" s="9">
        <f t="shared" si="4"/>
        <v>-2360.1100000012666</v>
      </c>
    </row>
    <row r="273" spans="1:10" ht="96.75" customHeight="1">
      <c r="A273" s="3" t="s">
        <v>7</v>
      </c>
      <c r="B273" s="23" t="s">
        <v>99</v>
      </c>
      <c r="C273" s="26" t="s">
        <v>44</v>
      </c>
      <c r="D273" s="26" t="s">
        <v>2</v>
      </c>
      <c r="E273" s="26" t="s">
        <v>479</v>
      </c>
      <c r="F273" s="26" t="s">
        <v>100</v>
      </c>
      <c r="G273" s="26"/>
      <c r="H273" s="8">
        <v>14441881.470000001</v>
      </c>
      <c r="I273" s="7">
        <v>14439521.359999999</v>
      </c>
      <c r="J273" s="9">
        <f t="shared" si="4"/>
        <v>-2360.1100000012666</v>
      </c>
    </row>
    <row r="274" spans="1:10" ht="96.75" customHeight="1">
      <c r="A274" s="3" t="s">
        <v>7</v>
      </c>
      <c r="B274" s="23" t="s">
        <v>249</v>
      </c>
      <c r="C274" s="26" t="s">
        <v>44</v>
      </c>
      <c r="D274" s="26" t="s">
        <v>2</v>
      </c>
      <c r="E274" s="26" t="s">
        <v>479</v>
      </c>
      <c r="F274" s="26" t="s">
        <v>250</v>
      </c>
      <c r="G274" s="26"/>
      <c r="H274" s="8">
        <v>14441881.470000001</v>
      </c>
      <c r="I274" s="7">
        <v>14439521.359999999</v>
      </c>
      <c r="J274" s="9">
        <f t="shared" si="4"/>
        <v>-2360.1100000012666</v>
      </c>
    </row>
    <row r="275" spans="1:10" ht="33" customHeight="1">
      <c r="A275" s="3" t="s">
        <v>7</v>
      </c>
      <c r="B275" s="23" t="s">
        <v>281</v>
      </c>
      <c r="C275" s="26" t="s">
        <v>44</v>
      </c>
      <c r="D275" s="26" t="s">
        <v>2</v>
      </c>
      <c r="E275" s="26" t="s">
        <v>479</v>
      </c>
      <c r="F275" s="26" t="s">
        <v>282</v>
      </c>
      <c r="G275" s="26"/>
      <c r="H275" s="8">
        <v>8887500</v>
      </c>
      <c r="I275" s="7">
        <v>8885139.8900000006</v>
      </c>
      <c r="J275" s="9">
        <f t="shared" si="4"/>
        <v>-2360.109999999404</v>
      </c>
    </row>
    <row r="276" spans="1:10" ht="33" customHeight="1">
      <c r="A276" s="3" t="s">
        <v>7</v>
      </c>
      <c r="B276" s="23" t="s">
        <v>283</v>
      </c>
      <c r="C276" s="26" t="s">
        <v>44</v>
      </c>
      <c r="D276" s="26" t="s">
        <v>2</v>
      </c>
      <c r="E276" s="26" t="s">
        <v>479</v>
      </c>
      <c r="F276" s="26" t="s">
        <v>284</v>
      </c>
      <c r="G276" s="26"/>
      <c r="H276" s="8">
        <v>8887500</v>
      </c>
      <c r="I276" s="7">
        <v>8885139.8900000006</v>
      </c>
      <c r="J276" s="9">
        <f t="shared" si="4"/>
        <v>-2360.109999999404</v>
      </c>
    </row>
    <row r="277" spans="1:10" ht="33" customHeight="1">
      <c r="A277" s="3" t="s">
        <v>7</v>
      </c>
      <c r="B277" s="23" t="s">
        <v>87</v>
      </c>
      <c r="C277" s="26" t="s">
        <v>44</v>
      </c>
      <c r="D277" s="26" t="s">
        <v>2</v>
      </c>
      <c r="E277" s="26" t="s">
        <v>479</v>
      </c>
      <c r="F277" s="26" t="s">
        <v>284</v>
      </c>
      <c r="G277" s="26" t="s">
        <v>88</v>
      </c>
      <c r="H277" s="8">
        <v>8887500</v>
      </c>
      <c r="I277" s="7">
        <v>8885139.8900000006</v>
      </c>
      <c r="J277" s="9">
        <f t="shared" si="4"/>
        <v>-2360.109999999404</v>
      </c>
    </row>
    <row r="278" spans="1:10" ht="79.5" customHeight="1">
      <c r="A278" s="3" t="s">
        <v>7</v>
      </c>
      <c r="B278" s="23" t="s">
        <v>285</v>
      </c>
      <c r="C278" s="26" t="s">
        <v>44</v>
      </c>
      <c r="D278" s="26" t="s">
        <v>2</v>
      </c>
      <c r="E278" s="26" t="s">
        <v>479</v>
      </c>
      <c r="F278" s="26" t="s">
        <v>286</v>
      </c>
      <c r="G278" s="26"/>
      <c r="H278" s="8">
        <v>5554381.4699999997</v>
      </c>
      <c r="I278" s="7">
        <v>5554381.4699999997</v>
      </c>
      <c r="J278" s="9">
        <f t="shared" si="4"/>
        <v>0</v>
      </c>
    </row>
    <row r="279" spans="1:10" ht="81" customHeight="1">
      <c r="A279" s="3" t="s">
        <v>7</v>
      </c>
      <c r="B279" s="23" t="s">
        <v>287</v>
      </c>
      <c r="C279" s="26" t="s">
        <v>44</v>
      </c>
      <c r="D279" s="26" t="s">
        <v>2</v>
      </c>
      <c r="E279" s="26" t="s">
        <v>479</v>
      </c>
      <c r="F279" s="26" t="s">
        <v>288</v>
      </c>
      <c r="G279" s="26"/>
      <c r="H279" s="8">
        <v>5554381.4699999997</v>
      </c>
      <c r="I279" s="7">
        <v>5554381.4699999997</v>
      </c>
      <c r="J279" s="9">
        <f t="shared" si="4"/>
        <v>0</v>
      </c>
    </row>
    <row r="280" spans="1:10" ht="17.25" customHeight="1">
      <c r="A280" s="3" t="s">
        <v>7</v>
      </c>
      <c r="B280" s="23" t="s">
        <v>107</v>
      </c>
      <c r="C280" s="26" t="s">
        <v>44</v>
      </c>
      <c r="D280" s="26" t="s">
        <v>2</v>
      </c>
      <c r="E280" s="26" t="s">
        <v>479</v>
      </c>
      <c r="F280" s="26" t="s">
        <v>288</v>
      </c>
      <c r="G280" s="26" t="s">
        <v>108</v>
      </c>
      <c r="H280" s="8">
        <v>5554381.4699999997</v>
      </c>
      <c r="I280" s="7">
        <v>5554381.4699999997</v>
      </c>
      <c r="J280" s="9">
        <f t="shared" si="4"/>
        <v>0</v>
      </c>
    </row>
    <row r="281" spans="1:10" ht="17.25" customHeight="1">
      <c r="A281" s="3" t="s">
        <v>7</v>
      </c>
      <c r="B281" s="23" t="s">
        <v>289</v>
      </c>
      <c r="C281" s="26" t="s">
        <v>44</v>
      </c>
      <c r="D281" s="26" t="s">
        <v>2</v>
      </c>
      <c r="E281" s="26" t="s">
        <v>473</v>
      </c>
      <c r="F281" s="26"/>
      <c r="G281" s="26"/>
      <c r="H281" s="8">
        <v>276918.53000000003</v>
      </c>
      <c r="I281" s="7">
        <v>276918.53000000003</v>
      </c>
      <c r="J281" s="9">
        <f t="shared" si="4"/>
        <v>0</v>
      </c>
    </row>
    <row r="282" spans="1:10" ht="99" customHeight="1">
      <c r="A282" s="3" t="s">
        <v>7</v>
      </c>
      <c r="B282" s="23" t="s">
        <v>99</v>
      </c>
      <c r="C282" s="26" t="s">
        <v>44</v>
      </c>
      <c r="D282" s="26" t="s">
        <v>2</v>
      </c>
      <c r="E282" s="26" t="s">
        <v>473</v>
      </c>
      <c r="F282" s="26" t="s">
        <v>100</v>
      </c>
      <c r="G282" s="26"/>
      <c r="H282" s="8">
        <v>70018.53</v>
      </c>
      <c r="I282" s="7">
        <v>70018.53</v>
      </c>
      <c r="J282" s="9">
        <f t="shared" si="4"/>
        <v>0</v>
      </c>
    </row>
    <row r="283" spans="1:10" ht="97.5" customHeight="1">
      <c r="A283" s="3" t="s">
        <v>7</v>
      </c>
      <c r="B283" s="23" t="s">
        <v>249</v>
      </c>
      <c r="C283" s="26" t="s">
        <v>44</v>
      </c>
      <c r="D283" s="26" t="s">
        <v>2</v>
      </c>
      <c r="E283" s="26" t="s">
        <v>473</v>
      </c>
      <c r="F283" s="26" t="s">
        <v>250</v>
      </c>
      <c r="G283" s="26"/>
      <c r="H283" s="8">
        <v>70018.53</v>
      </c>
      <c r="I283" s="7">
        <v>70018.53</v>
      </c>
      <c r="J283" s="9">
        <f t="shared" si="4"/>
        <v>0</v>
      </c>
    </row>
    <row r="284" spans="1:10" ht="78.75" customHeight="1">
      <c r="A284" s="3" t="s">
        <v>7</v>
      </c>
      <c r="B284" s="23" t="s">
        <v>285</v>
      </c>
      <c r="C284" s="26" t="s">
        <v>44</v>
      </c>
      <c r="D284" s="26" t="s">
        <v>2</v>
      </c>
      <c r="E284" s="26" t="s">
        <v>473</v>
      </c>
      <c r="F284" s="26" t="s">
        <v>286</v>
      </c>
      <c r="G284" s="26"/>
      <c r="H284" s="8">
        <v>70018.53</v>
      </c>
      <c r="I284" s="7">
        <v>70018.53</v>
      </c>
      <c r="J284" s="9">
        <f t="shared" si="4"/>
        <v>0</v>
      </c>
    </row>
    <row r="285" spans="1:10" ht="80.25" customHeight="1">
      <c r="A285" s="3" t="s">
        <v>7</v>
      </c>
      <c r="B285" s="23" t="s">
        <v>287</v>
      </c>
      <c r="C285" s="26" t="s">
        <v>44</v>
      </c>
      <c r="D285" s="26" t="s">
        <v>2</v>
      </c>
      <c r="E285" s="26" t="s">
        <v>473</v>
      </c>
      <c r="F285" s="26" t="s">
        <v>288</v>
      </c>
      <c r="G285" s="26"/>
      <c r="H285" s="8">
        <v>70018.53</v>
      </c>
      <c r="I285" s="7">
        <v>70018.53</v>
      </c>
      <c r="J285" s="9">
        <f t="shared" si="4"/>
        <v>0</v>
      </c>
    </row>
    <row r="286" spans="1:10" ht="33" customHeight="1">
      <c r="A286" s="3" t="s">
        <v>7</v>
      </c>
      <c r="B286" s="23" t="s">
        <v>17</v>
      </c>
      <c r="C286" s="26" t="s">
        <v>44</v>
      </c>
      <c r="D286" s="26" t="s">
        <v>2</v>
      </c>
      <c r="E286" s="26" t="s">
        <v>473</v>
      </c>
      <c r="F286" s="26" t="s">
        <v>288</v>
      </c>
      <c r="G286" s="26" t="s">
        <v>18</v>
      </c>
      <c r="H286" s="8">
        <v>14104.06</v>
      </c>
      <c r="I286" s="7">
        <v>14104.06</v>
      </c>
      <c r="J286" s="9">
        <f t="shared" si="4"/>
        <v>0</v>
      </c>
    </row>
    <row r="287" spans="1:10" ht="33" customHeight="1">
      <c r="A287" s="3" t="s">
        <v>7</v>
      </c>
      <c r="B287" s="23" t="s">
        <v>19</v>
      </c>
      <c r="C287" s="26" t="s">
        <v>44</v>
      </c>
      <c r="D287" s="26" t="s">
        <v>2</v>
      </c>
      <c r="E287" s="26" t="s">
        <v>473</v>
      </c>
      <c r="F287" s="26" t="s">
        <v>288</v>
      </c>
      <c r="G287" s="26" t="s">
        <v>20</v>
      </c>
      <c r="H287" s="8">
        <v>55914.47</v>
      </c>
      <c r="I287" s="7">
        <v>55914.47</v>
      </c>
      <c r="J287" s="9">
        <f t="shared" si="4"/>
        <v>0</v>
      </c>
    </row>
    <row r="288" spans="1:10" ht="33" customHeight="1">
      <c r="A288" s="3" t="s">
        <v>7</v>
      </c>
      <c r="B288" s="23" t="s">
        <v>80</v>
      </c>
      <c r="C288" s="26" t="s">
        <v>44</v>
      </c>
      <c r="D288" s="26" t="s">
        <v>2</v>
      </c>
      <c r="E288" s="26" t="s">
        <v>473</v>
      </c>
      <c r="F288" s="26" t="s">
        <v>81</v>
      </c>
      <c r="G288" s="26"/>
      <c r="H288" s="8">
        <v>206900</v>
      </c>
      <c r="I288" s="7">
        <v>206900</v>
      </c>
      <c r="J288" s="9">
        <f t="shared" si="4"/>
        <v>0</v>
      </c>
    </row>
    <row r="289" spans="1:10" ht="33" customHeight="1">
      <c r="A289" s="3" t="s">
        <v>7</v>
      </c>
      <c r="B289" s="23" t="s">
        <v>290</v>
      </c>
      <c r="C289" s="26" t="s">
        <v>44</v>
      </c>
      <c r="D289" s="26" t="s">
        <v>2</v>
      </c>
      <c r="E289" s="26" t="s">
        <v>473</v>
      </c>
      <c r="F289" s="26" t="s">
        <v>291</v>
      </c>
      <c r="G289" s="26"/>
      <c r="H289" s="8">
        <v>206900</v>
      </c>
      <c r="I289" s="7">
        <v>206900</v>
      </c>
      <c r="J289" s="9">
        <f t="shared" si="4"/>
        <v>0</v>
      </c>
    </row>
    <row r="290" spans="1:10" ht="50.25" customHeight="1">
      <c r="A290" s="3" t="s">
        <v>7</v>
      </c>
      <c r="B290" s="23" t="s">
        <v>292</v>
      </c>
      <c r="C290" s="26" t="s">
        <v>44</v>
      </c>
      <c r="D290" s="26" t="s">
        <v>2</v>
      </c>
      <c r="E290" s="26" t="s">
        <v>473</v>
      </c>
      <c r="F290" s="26" t="s">
        <v>293</v>
      </c>
      <c r="G290" s="26"/>
      <c r="H290" s="8">
        <v>206900</v>
      </c>
      <c r="I290" s="7">
        <v>206900</v>
      </c>
      <c r="J290" s="9">
        <f t="shared" si="4"/>
        <v>0</v>
      </c>
    </row>
    <row r="291" spans="1:10" ht="31.5" customHeight="1">
      <c r="A291" s="3" t="s">
        <v>7</v>
      </c>
      <c r="B291" s="23" t="s">
        <v>294</v>
      </c>
      <c r="C291" s="26" t="s">
        <v>44</v>
      </c>
      <c r="D291" s="26" t="s">
        <v>2</v>
      </c>
      <c r="E291" s="26" t="s">
        <v>473</v>
      </c>
      <c r="F291" s="26" t="s">
        <v>295</v>
      </c>
      <c r="G291" s="26"/>
      <c r="H291" s="8">
        <v>206900</v>
      </c>
      <c r="I291" s="7">
        <v>206900</v>
      </c>
      <c r="J291" s="9">
        <f t="shared" si="4"/>
        <v>0</v>
      </c>
    </row>
    <row r="292" spans="1:10" ht="65.25" customHeight="1">
      <c r="A292" s="3" t="s">
        <v>7</v>
      </c>
      <c r="B292" s="23" t="s">
        <v>296</v>
      </c>
      <c r="C292" s="26" t="s">
        <v>44</v>
      </c>
      <c r="D292" s="26" t="s">
        <v>2</v>
      </c>
      <c r="E292" s="26" t="s">
        <v>473</v>
      </c>
      <c r="F292" s="26" t="s">
        <v>295</v>
      </c>
      <c r="G292" s="26" t="s">
        <v>297</v>
      </c>
      <c r="H292" s="8">
        <v>206900</v>
      </c>
      <c r="I292" s="7">
        <v>206900</v>
      </c>
      <c r="J292" s="9">
        <f t="shared" si="4"/>
        <v>0</v>
      </c>
    </row>
    <row r="293" spans="1:10" ht="15.75" customHeight="1">
      <c r="A293" s="3" t="s">
        <v>7</v>
      </c>
      <c r="B293" s="23" t="s">
        <v>298</v>
      </c>
      <c r="C293" s="26" t="s">
        <v>44</v>
      </c>
      <c r="D293" s="26" t="s">
        <v>3</v>
      </c>
      <c r="E293" s="26"/>
      <c r="F293" s="26"/>
      <c r="G293" s="26"/>
      <c r="H293" s="8">
        <v>300000</v>
      </c>
      <c r="I293" s="7">
        <v>299711.8</v>
      </c>
      <c r="J293" s="9">
        <f t="shared" si="4"/>
        <v>-288.20000000001164</v>
      </c>
    </row>
    <row r="294" spans="1:10" ht="15.75" customHeight="1">
      <c r="A294" s="3" t="s">
        <v>7</v>
      </c>
      <c r="B294" s="23" t="s">
        <v>299</v>
      </c>
      <c r="C294" s="26" t="s">
        <v>44</v>
      </c>
      <c r="D294" s="26" t="s">
        <v>3</v>
      </c>
      <c r="E294" s="26" t="s">
        <v>472</v>
      </c>
      <c r="F294" s="26"/>
      <c r="G294" s="26"/>
      <c r="H294" s="8">
        <v>236362</v>
      </c>
      <c r="I294" s="7">
        <v>236275.8</v>
      </c>
      <c r="J294" s="9">
        <f t="shared" si="4"/>
        <v>-86.200000000011642</v>
      </c>
    </row>
    <row r="295" spans="1:10" ht="33" customHeight="1">
      <c r="A295" s="3" t="s">
        <v>7</v>
      </c>
      <c r="B295" s="23" t="s">
        <v>300</v>
      </c>
      <c r="C295" s="26" t="s">
        <v>44</v>
      </c>
      <c r="D295" s="26" t="s">
        <v>3</v>
      </c>
      <c r="E295" s="26" t="s">
        <v>472</v>
      </c>
      <c r="F295" s="26" t="s">
        <v>301</v>
      </c>
      <c r="G295" s="26"/>
      <c r="H295" s="8">
        <v>236362</v>
      </c>
      <c r="I295" s="7">
        <v>236275.8</v>
      </c>
      <c r="J295" s="9">
        <f t="shared" si="4"/>
        <v>-86.200000000011642</v>
      </c>
    </row>
    <row r="296" spans="1:10" ht="63" customHeight="1">
      <c r="A296" s="3" t="s">
        <v>7</v>
      </c>
      <c r="B296" s="23" t="s">
        <v>302</v>
      </c>
      <c r="C296" s="26" t="s">
        <v>44</v>
      </c>
      <c r="D296" s="26" t="s">
        <v>3</v>
      </c>
      <c r="E296" s="26" t="s">
        <v>472</v>
      </c>
      <c r="F296" s="26" t="s">
        <v>303</v>
      </c>
      <c r="G296" s="26"/>
      <c r="H296" s="8">
        <v>184702</v>
      </c>
      <c r="I296" s="7">
        <v>184675.8</v>
      </c>
      <c r="J296" s="9">
        <f t="shared" si="4"/>
        <v>-26.200000000011642</v>
      </c>
    </row>
    <row r="297" spans="1:10" ht="33" customHeight="1">
      <c r="A297" s="3" t="s">
        <v>7</v>
      </c>
      <c r="B297" s="23" t="s">
        <v>19</v>
      </c>
      <c r="C297" s="26" t="s">
        <v>44</v>
      </c>
      <c r="D297" s="26" t="s">
        <v>3</v>
      </c>
      <c r="E297" s="26" t="s">
        <v>472</v>
      </c>
      <c r="F297" s="26" t="s">
        <v>303</v>
      </c>
      <c r="G297" s="26" t="s">
        <v>20</v>
      </c>
      <c r="H297" s="8">
        <v>184702</v>
      </c>
      <c r="I297" s="7">
        <v>184675.8</v>
      </c>
      <c r="J297" s="9">
        <f t="shared" si="4"/>
        <v>-26.200000000011642</v>
      </c>
    </row>
    <row r="298" spans="1:10" ht="62.25" customHeight="1">
      <c r="A298" s="3" t="s">
        <v>7</v>
      </c>
      <c r="B298" s="23" t="s">
        <v>304</v>
      </c>
      <c r="C298" s="26" t="s">
        <v>44</v>
      </c>
      <c r="D298" s="26" t="s">
        <v>3</v>
      </c>
      <c r="E298" s="26" t="s">
        <v>472</v>
      </c>
      <c r="F298" s="26" t="s">
        <v>305</v>
      </c>
      <c r="G298" s="26"/>
      <c r="H298" s="8">
        <v>51660</v>
      </c>
      <c r="I298" s="7">
        <v>51600</v>
      </c>
      <c r="J298" s="9">
        <f t="shared" si="4"/>
        <v>-60</v>
      </c>
    </row>
    <row r="299" spans="1:10" ht="46.5" customHeight="1">
      <c r="A299" s="3" t="s">
        <v>7</v>
      </c>
      <c r="B299" s="23" t="s">
        <v>306</v>
      </c>
      <c r="C299" s="26" t="s">
        <v>44</v>
      </c>
      <c r="D299" s="26" t="s">
        <v>3</v>
      </c>
      <c r="E299" s="26" t="s">
        <v>472</v>
      </c>
      <c r="F299" s="26" t="s">
        <v>307</v>
      </c>
      <c r="G299" s="26"/>
      <c r="H299" s="8">
        <v>51660</v>
      </c>
      <c r="I299" s="7">
        <v>51600</v>
      </c>
      <c r="J299" s="9">
        <f t="shared" si="4"/>
        <v>-60</v>
      </c>
    </row>
    <row r="300" spans="1:10" ht="33" customHeight="1">
      <c r="A300" s="3" t="s">
        <v>7</v>
      </c>
      <c r="B300" s="23" t="s">
        <v>19</v>
      </c>
      <c r="C300" s="26" t="s">
        <v>44</v>
      </c>
      <c r="D300" s="26" t="s">
        <v>3</v>
      </c>
      <c r="E300" s="26" t="s">
        <v>472</v>
      </c>
      <c r="F300" s="26" t="s">
        <v>307</v>
      </c>
      <c r="G300" s="26" t="s">
        <v>20</v>
      </c>
      <c r="H300" s="8">
        <v>51660</v>
      </c>
      <c r="I300" s="7">
        <v>51600</v>
      </c>
      <c r="J300" s="9">
        <f t="shared" si="4"/>
        <v>-60</v>
      </c>
    </row>
    <row r="301" spans="1:10" ht="19.5" customHeight="1">
      <c r="A301" s="3" t="s">
        <v>7</v>
      </c>
      <c r="B301" s="23" t="s">
        <v>308</v>
      </c>
      <c r="C301" s="26" t="s">
        <v>44</v>
      </c>
      <c r="D301" s="26" t="s">
        <v>3</v>
      </c>
      <c r="E301" s="26" t="s">
        <v>478</v>
      </c>
      <c r="F301" s="26"/>
      <c r="G301" s="26"/>
      <c r="H301" s="8">
        <v>63638</v>
      </c>
      <c r="I301" s="7">
        <v>63436</v>
      </c>
      <c r="J301" s="9">
        <f t="shared" si="4"/>
        <v>-202</v>
      </c>
    </row>
    <row r="302" spans="1:10" ht="33" customHeight="1">
      <c r="A302" s="3" t="s">
        <v>7</v>
      </c>
      <c r="B302" s="23" t="s">
        <v>300</v>
      </c>
      <c r="C302" s="26" t="s">
        <v>44</v>
      </c>
      <c r="D302" s="26" t="s">
        <v>3</v>
      </c>
      <c r="E302" s="26" t="s">
        <v>478</v>
      </c>
      <c r="F302" s="26" t="s">
        <v>301</v>
      </c>
      <c r="G302" s="26"/>
      <c r="H302" s="8">
        <v>63638</v>
      </c>
      <c r="I302" s="7">
        <v>63436</v>
      </c>
      <c r="J302" s="9">
        <f t="shared" si="4"/>
        <v>-202</v>
      </c>
    </row>
    <row r="303" spans="1:10" ht="67.5" customHeight="1">
      <c r="A303" s="3" t="s">
        <v>7</v>
      </c>
      <c r="B303" s="23" t="s">
        <v>302</v>
      </c>
      <c r="C303" s="26" t="s">
        <v>44</v>
      </c>
      <c r="D303" s="26" t="s">
        <v>3</v>
      </c>
      <c r="E303" s="26" t="s">
        <v>478</v>
      </c>
      <c r="F303" s="26" t="s">
        <v>303</v>
      </c>
      <c r="G303" s="26"/>
      <c r="H303" s="8">
        <v>63638</v>
      </c>
      <c r="I303" s="7">
        <v>63436</v>
      </c>
      <c r="J303" s="9">
        <f t="shared" si="4"/>
        <v>-202</v>
      </c>
    </row>
    <row r="304" spans="1:10" ht="33" customHeight="1">
      <c r="A304" s="3" t="s">
        <v>7</v>
      </c>
      <c r="B304" s="23" t="s">
        <v>19</v>
      </c>
      <c r="C304" s="26" t="s">
        <v>44</v>
      </c>
      <c r="D304" s="26" t="s">
        <v>3</v>
      </c>
      <c r="E304" s="26" t="s">
        <v>478</v>
      </c>
      <c r="F304" s="26" t="s">
        <v>303</v>
      </c>
      <c r="G304" s="26" t="s">
        <v>20</v>
      </c>
      <c r="H304" s="8">
        <v>63638</v>
      </c>
      <c r="I304" s="7">
        <v>63436</v>
      </c>
      <c r="J304" s="9">
        <f t="shared" si="4"/>
        <v>-202</v>
      </c>
    </row>
    <row r="305" spans="1:16" s="13" customFormat="1" ht="33" customHeight="1">
      <c r="A305" s="10" t="s">
        <v>4</v>
      </c>
      <c r="B305" s="22" t="s">
        <v>488</v>
      </c>
      <c r="C305" s="25" t="s">
        <v>5</v>
      </c>
      <c r="D305" s="25"/>
      <c r="E305" s="25"/>
      <c r="F305" s="25" t="s">
        <v>5</v>
      </c>
      <c r="G305" s="25" t="s">
        <v>5</v>
      </c>
      <c r="H305" s="11">
        <v>277245333.06999999</v>
      </c>
      <c r="I305" s="11">
        <v>275350872.74000001</v>
      </c>
      <c r="J305" s="12">
        <f t="shared" si="4"/>
        <v>-1894460.3299999833</v>
      </c>
      <c r="K305" s="10"/>
      <c r="L305" s="14" t="s">
        <v>6</v>
      </c>
      <c r="M305" s="14" t="s">
        <v>6</v>
      </c>
      <c r="N305" s="14" t="s">
        <v>6</v>
      </c>
      <c r="O305" s="14" t="s">
        <v>6</v>
      </c>
      <c r="P305" s="14" t="s">
        <v>6</v>
      </c>
    </row>
    <row r="306" spans="1:16" ht="33" customHeight="1">
      <c r="A306" s="3" t="s">
        <v>7</v>
      </c>
      <c r="B306" s="23" t="s">
        <v>140</v>
      </c>
      <c r="C306" s="26" t="s">
        <v>309</v>
      </c>
      <c r="D306" s="26" t="s">
        <v>480</v>
      </c>
      <c r="E306" s="26"/>
      <c r="F306" s="26"/>
      <c r="G306" s="26"/>
      <c r="H306" s="8">
        <v>85050</v>
      </c>
      <c r="I306" s="7">
        <v>85050</v>
      </c>
      <c r="J306" s="9">
        <f t="shared" si="4"/>
        <v>0</v>
      </c>
      <c r="K306" s="3"/>
      <c r="L306" s="3"/>
      <c r="M306" s="3"/>
      <c r="N306" s="3"/>
      <c r="O306" s="3"/>
      <c r="P306" s="3"/>
    </row>
    <row r="307" spans="1:16" ht="33" customHeight="1">
      <c r="A307" s="3" t="s">
        <v>7</v>
      </c>
      <c r="B307" s="23" t="s">
        <v>153</v>
      </c>
      <c r="C307" s="26" t="s">
        <v>309</v>
      </c>
      <c r="D307" s="26" t="s">
        <v>480</v>
      </c>
      <c r="E307" s="26" t="s">
        <v>476</v>
      </c>
      <c r="F307" s="26"/>
      <c r="G307" s="26"/>
      <c r="H307" s="8">
        <v>85050</v>
      </c>
      <c r="I307" s="7">
        <v>85050</v>
      </c>
      <c r="J307" s="9">
        <f t="shared" si="4"/>
        <v>0</v>
      </c>
      <c r="K307" s="3"/>
      <c r="L307" s="3"/>
      <c r="M307" s="3"/>
      <c r="N307" s="3"/>
      <c r="O307" s="3"/>
      <c r="P307" s="3"/>
    </row>
    <row r="308" spans="1:16" ht="20.25" customHeight="1">
      <c r="A308" s="3" t="s">
        <v>7</v>
      </c>
      <c r="B308" s="23" t="s">
        <v>145</v>
      </c>
      <c r="C308" s="26" t="s">
        <v>309</v>
      </c>
      <c r="D308" s="26" t="s">
        <v>480</v>
      </c>
      <c r="E308" s="26" t="s">
        <v>476</v>
      </c>
      <c r="F308" s="26" t="s">
        <v>146</v>
      </c>
      <c r="G308" s="26"/>
      <c r="H308" s="8">
        <v>35050</v>
      </c>
      <c r="I308" s="7">
        <v>35050</v>
      </c>
      <c r="J308" s="9">
        <f t="shared" si="4"/>
        <v>0</v>
      </c>
      <c r="K308" s="3"/>
      <c r="L308" s="3"/>
      <c r="M308" s="3"/>
      <c r="N308" s="3"/>
      <c r="O308" s="3"/>
      <c r="P308" s="3"/>
    </row>
    <row r="309" spans="1:16" ht="48" customHeight="1">
      <c r="A309" s="3" t="s">
        <v>7</v>
      </c>
      <c r="B309" s="23" t="s">
        <v>200</v>
      </c>
      <c r="C309" s="26" t="s">
        <v>309</v>
      </c>
      <c r="D309" s="26" t="s">
        <v>480</v>
      </c>
      <c r="E309" s="26" t="s">
        <v>476</v>
      </c>
      <c r="F309" s="26" t="s">
        <v>201</v>
      </c>
      <c r="G309" s="26"/>
      <c r="H309" s="8">
        <v>35050</v>
      </c>
      <c r="I309" s="7">
        <v>35050</v>
      </c>
      <c r="J309" s="9">
        <f t="shared" si="4"/>
        <v>0</v>
      </c>
      <c r="K309" s="3"/>
      <c r="L309" s="3"/>
      <c r="M309" s="3"/>
      <c r="N309" s="3"/>
      <c r="O309" s="3"/>
      <c r="P309" s="3"/>
    </row>
    <row r="310" spans="1:16" ht="33" customHeight="1">
      <c r="A310" s="3" t="s">
        <v>7</v>
      </c>
      <c r="B310" s="23" t="s">
        <v>202</v>
      </c>
      <c r="C310" s="26" t="s">
        <v>309</v>
      </c>
      <c r="D310" s="26" t="s">
        <v>480</v>
      </c>
      <c r="E310" s="26" t="s">
        <v>476</v>
      </c>
      <c r="F310" s="26" t="s">
        <v>203</v>
      </c>
      <c r="G310" s="26"/>
      <c r="H310" s="8">
        <v>35050</v>
      </c>
      <c r="I310" s="7">
        <v>35050</v>
      </c>
      <c r="J310" s="9">
        <f t="shared" si="4"/>
        <v>0</v>
      </c>
      <c r="K310" s="3"/>
      <c r="L310" s="3"/>
      <c r="M310" s="3"/>
      <c r="N310" s="3"/>
      <c r="O310" s="3"/>
      <c r="P310" s="3"/>
    </row>
    <row r="311" spans="1:16" ht="48" customHeight="1">
      <c r="A311" s="3" t="s">
        <v>7</v>
      </c>
      <c r="B311" s="23" t="s">
        <v>310</v>
      </c>
      <c r="C311" s="26" t="s">
        <v>309</v>
      </c>
      <c r="D311" s="26" t="s">
        <v>480</v>
      </c>
      <c r="E311" s="26" t="s">
        <v>476</v>
      </c>
      <c r="F311" s="26" t="s">
        <v>311</v>
      </c>
      <c r="G311" s="26"/>
      <c r="H311" s="8">
        <v>35050</v>
      </c>
      <c r="I311" s="7">
        <v>35050</v>
      </c>
      <c r="J311" s="9">
        <f t="shared" si="4"/>
        <v>0</v>
      </c>
      <c r="K311" s="3"/>
      <c r="L311" s="3"/>
      <c r="M311" s="3"/>
      <c r="N311" s="3"/>
      <c r="O311" s="3"/>
      <c r="P311" s="3"/>
    </row>
    <row r="312" spans="1:16" ht="18" customHeight="1">
      <c r="A312" s="3" t="s">
        <v>7</v>
      </c>
      <c r="B312" s="23" t="s">
        <v>312</v>
      </c>
      <c r="C312" s="26" t="s">
        <v>309</v>
      </c>
      <c r="D312" s="26" t="s">
        <v>480</v>
      </c>
      <c r="E312" s="26" t="s">
        <v>476</v>
      </c>
      <c r="F312" s="26" t="s">
        <v>311</v>
      </c>
      <c r="G312" s="26" t="s">
        <v>313</v>
      </c>
      <c r="H312" s="8">
        <v>35050</v>
      </c>
      <c r="I312" s="7">
        <v>35050</v>
      </c>
      <c r="J312" s="9">
        <f t="shared" si="4"/>
        <v>0</v>
      </c>
      <c r="K312" s="3"/>
      <c r="L312" s="3"/>
      <c r="M312" s="3"/>
      <c r="N312" s="3"/>
      <c r="O312" s="3"/>
      <c r="P312" s="3"/>
    </row>
    <row r="313" spans="1:16" ht="66.75" customHeight="1">
      <c r="A313" s="3" t="s">
        <v>7</v>
      </c>
      <c r="B313" s="23" t="s">
        <v>314</v>
      </c>
      <c r="C313" s="26" t="s">
        <v>309</v>
      </c>
      <c r="D313" s="26" t="s">
        <v>480</v>
      </c>
      <c r="E313" s="26" t="s">
        <v>476</v>
      </c>
      <c r="F313" s="26" t="s">
        <v>315</v>
      </c>
      <c r="G313" s="26"/>
      <c r="H313" s="8">
        <v>50000</v>
      </c>
      <c r="I313" s="7">
        <v>50000</v>
      </c>
      <c r="J313" s="9">
        <f t="shared" si="4"/>
        <v>0</v>
      </c>
      <c r="K313" s="3"/>
      <c r="L313" s="3"/>
      <c r="M313" s="3"/>
      <c r="N313" s="3"/>
      <c r="O313" s="3"/>
      <c r="P313" s="3"/>
    </row>
    <row r="314" spans="1:16" ht="33" customHeight="1">
      <c r="A314" s="3" t="s">
        <v>7</v>
      </c>
      <c r="B314" s="23" t="s">
        <v>316</v>
      </c>
      <c r="C314" s="26" t="s">
        <v>309</v>
      </c>
      <c r="D314" s="26" t="s">
        <v>480</v>
      </c>
      <c r="E314" s="26" t="s">
        <v>476</v>
      </c>
      <c r="F314" s="26" t="s">
        <v>317</v>
      </c>
      <c r="G314" s="26"/>
      <c r="H314" s="8">
        <v>50000</v>
      </c>
      <c r="I314" s="7">
        <v>50000</v>
      </c>
      <c r="J314" s="9">
        <f t="shared" si="4"/>
        <v>0</v>
      </c>
    </row>
    <row r="315" spans="1:16" ht="33" customHeight="1">
      <c r="A315" s="3" t="s">
        <v>7</v>
      </c>
      <c r="B315" s="23" t="s">
        <v>318</v>
      </c>
      <c r="C315" s="26" t="s">
        <v>309</v>
      </c>
      <c r="D315" s="26" t="s">
        <v>480</v>
      </c>
      <c r="E315" s="26" t="s">
        <v>476</v>
      </c>
      <c r="F315" s="26" t="s">
        <v>319</v>
      </c>
      <c r="G315" s="26"/>
      <c r="H315" s="8">
        <v>50000</v>
      </c>
      <c r="I315" s="7">
        <v>50000</v>
      </c>
      <c r="J315" s="9">
        <f t="shared" si="4"/>
        <v>0</v>
      </c>
    </row>
    <row r="316" spans="1:16" ht="21" customHeight="1">
      <c r="A316" s="3" t="s">
        <v>7</v>
      </c>
      <c r="B316" s="23" t="s">
        <v>211</v>
      </c>
      <c r="C316" s="26" t="s">
        <v>309</v>
      </c>
      <c r="D316" s="26" t="s">
        <v>480</v>
      </c>
      <c r="E316" s="26" t="s">
        <v>476</v>
      </c>
      <c r="F316" s="26" t="s">
        <v>319</v>
      </c>
      <c r="G316" s="26" t="s">
        <v>212</v>
      </c>
      <c r="H316" s="8">
        <v>50000</v>
      </c>
      <c r="I316" s="7">
        <v>50000</v>
      </c>
      <c r="J316" s="9">
        <f t="shared" si="4"/>
        <v>0</v>
      </c>
    </row>
    <row r="317" spans="1:16" ht="20.25" customHeight="1">
      <c r="A317" s="3" t="s">
        <v>7</v>
      </c>
      <c r="B317" s="23" t="s">
        <v>57</v>
      </c>
      <c r="C317" s="26" t="s">
        <v>309</v>
      </c>
      <c r="D317" s="26" t="s">
        <v>475</v>
      </c>
      <c r="E317" s="26"/>
      <c r="F317" s="26"/>
      <c r="G317" s="26"/>
      <c r="H317" s="8">
        <v>268591283.06999999</v>
      </c>
      <c r="I317" s="7">
        <v>267428610.53999999</v>
      </c>
      <c r="J317" s="9">
        <f t="shared" si="4"/>
        <v>-1162672.5300000012</v>
      </c>
    </row>
    <row r="318" spans="1:16" ht="21" customHeight="1">
      <c r="A318" s="3" t="s">
        <v>7</v>
      </c>
      <c r="B318" s="23" t="s">
        <v>320</v>
      </c>
      <c r="C318" s="26" t="s">
        <v>309</v>
      </c>
      <c r="D318" s="26" t="s">
        <v>475</v>
      </c>
      <c r="E318" s="26" t="s">
        <v>472</v>
      </c>
      <c r="F318" s="26"/>
      <c r="G318" s="26"/>
      <c r="H318" s="8">
        <v>48832027.600000001</v>
      </c>
      <c r="I318" s="7">
        <v>48832004.600000001</v>
      </c>
      <c r="J318" s="9">
        <f t="shared" si="4"/>
        <v>-23</v>
      </c>
    </row>
    <row r="319" spans="1:16" ht="33" customHeight="1">
      <c r="A319" s="3" t="s">
        <v>7</v>
      </c>
      <c r="B319" s="23" t="s">
        <v>321</v>
      </c>
      <c r="C319" s="26" t="s">
        <v>309</v>
      </c>
      <c r="D319" s="26" t="s">
        <v>475</v>
      </c>
      <c r="E319" s="26" t="s">
        <v>472</v>
      </c>
      <c r="F319" s="26" t="s">
        <v>322</v>
      </c>
      <c r="G319" s="26"/>
      <c r="H319" s="8">
        <v>48832027.600000001</v>
      </c>
      <c r="I319" s="7">
        <v>48832004.600000001</v>
      </c>
      <c r="J319" s="9">
        <f t="shared" si="4"/>
        <v>-23</v>
      </c>
    </row>
    <row r="320" spans="1:16" ht="33" customHeight="1">
      <c r="A320" s="3" t="s">
        <v>7</v>
      </c>
      <c r="B320" s="23" t="s">
        <v>323</v>
      </c>
      <c r="C320" s="26" t="s">
        <v>309</v>
      </c>
      <c r="D320" s="26" t="s">
        <v>475</v>
      </c>
      <c r="E320" s="26" t="s">
        <v>472</v>
      </c>
      <c r="F320" s="26" t="s">
        <v>324</v>
      </c>
      <c r="G320" s="26"/>
      <c r="H320" s="8">
        <v>48802858.600000001</v>
      </c>
      <c r="I320" s="7">
        <v>48802835.600000001</v>
      </c>
      <c r="J320" s="9">
        <f t="shared" si="4"/>
        <v>-23</v>
      </c>
    </row>
    <row r="321" spans="1:10" ht="33" customHeight="1">
      <c r="A321" s="3" t="s">
        <v>7</v>
      </c>
      <c r="B321" s="23" t="s">
        <v>325</v>
      </c>
      <c r="C321" s="26" t="s">
        <v>309</v>
      </c>
      <c r="D321" s="26" t="s">
        <v>475</v>
      </c>
      <c r="E321" s="26" t="s">
        <v>472</v>
      </c>
      <c r="F321" s="26" t="s">
        <v>326</v>
      </c>
      <c r="G321" s="26"/>
      <c r="H321" s="8">
        <v>48802858.600000001</v>
      </c>
      <c r="I321" s="7">
        <v>48802835.600000001</v>
      </c>
      <c r="J321" s="9">
        <f t="shared" si="4"/>
        <v>-23</v>
      </c>
    </row>
    <row r="322" spans="1:10" ht="33" customHeight="1">
      <c r="A322" s="3" t="s">
        <v>7</v>
      </c>
      <c r="B322" s="23" t="s">
        <v>327</v>
      </c>
      <c r="C322" s="26" t="s">
        <v>309</v>
      </c>
      <c r="D322" s="26" t="s">
        <v>475</v>
      </c>
      <c r="E322" s="26" t="s">
        <v>472</v>
      </c>
      <c r="F322" s="26" t="s">
        <v>328</v>
      </c>
      <c r="G322" s="26"/>
      <c r="H322" s="8">
        <v>545261.6</v>
      </c>
      <c r="I322" s="7">
        <v>545261.6</v>
      </c>
      <c r="J322" s="9">
        <f t="shared" si="4"/>
        <v>0</v>
      </c>
    </row>
    <row r="323" spans="1:10" ht="18.75" customHeight="1">
      <c r="A323" s="3" t="s">
        <v>7</v>
      </c>
      <c r="B323" s="23" t="s">
        <v>211</v>
      </c>
      <c r="C323" s="26" t="s">
        <v>309</v>
      </c>
      <c r="D323" s="26" t="s">
        <v>475</v>
      </c>
      <c r="E323" s="26" t="s">
        <v>472</v>
      </c>
      <c r="F323" s="26" t="s">
        <v>328</v>
      </c>
      <c r="G323" s="26" t="s">
        <v>212</v>
      </c>
      <c r="H323" s="8">
        <v>545261.6</v>
      </c>
      <c r="I323" s="7">
        <v>545261.6</v>
      </c>
      <c r="J323" s="9">
        <f t="shared" si="4"/>
        <v>0</v>
      </c>
    </row>
    <row r="324" spans="1:10" ht="49.5" customHeight="1">
      <c r="A324" s="3" t="s">
        <v>7</v>
      </c>
      <c r="B324" s="23" t="s">
        <v>329</v>
      </c>
      <c r="C324" s="26" t="s">
        <v>309</v>
      </c>
      <c r="D324" s="26" t="s">
        <v>475</v>
      </c>
      <c r="E324" s="26" t="s">
        <v>472</v>
      </c>
      <c r="F324" s="26" t="s">
        <v>330</v>
      </c>
      <c r="G324" s="26"/>
      <c r="H324" s="8">
        <v>31331397</v>
      </c>
      <c r="I324" s="7">
        <v>31331397</v>
      </c>
      <c r="J324" s="9">
        <f t="shared" si="4"/>
        <v>0</v>
      </c>
    </row>
    <row r="325" spans="1:10" ht="15.75" customHeight="1">
      <c r="A325" s="3" t="s">
        <v>7</v>
      </c>
      <c r="B325" s="23" t="s">
        <v>211</v>
      </c>
      <c r="C325" s="26" t="s">
        <v>309</v>
      </c>
      <c r="D325" s="26" t="s">
        <v>475</v>
      </c>
      <c r="E325" s="26" t="s">
        <v>472</v>
      </c>
      <c r="F325" s="26" t="s">
        <v>330</v>
      </c>
      <c r="G325" s="26" t="s">
        <v>212</v>
      </c>
      <c r="H325" s="8">
        <v>31331397</v>
      </c>
      <c r="I325" s="7">
        <v>31331397</v>
      </c>
      <c r="J325" s="9">
        <f t="shared" si="4"/>
        <v>0</v>
      </c>
    </row>
    <row r="326" spans="1:10" ht="33" customHeight="1">
      <c r="A326" s="3" t="s">
        <v>7</v>
      </c>
      <c r="B326" s="23" t="s">
        <v>331</v>
      </c>
      <c r="C326" s="26" t="s">
        <v>309</v>
      </c>
      <c r="D326" s="26" t="s">
        <v>475</v>
      </c>
      <c r="E326" s="26" t="s">
        <v>472</v>
      </c>
      <c r="F326" s="26" t="s">
        <v>332</v>
      </c>
      <c r="G326" s="26"/>
      <c r="H326" s="8">
        <v>142800</v>
      </c>
      <c r="I326" s="7">
        <v>142777</v>
      </c>
      <c r="J326" s="9">
        <f t="shared" si="4"/>
        <v>-23</v>
      </c>
    </row>
    <row r="327" spans="1:10" ht="20.25" customHeight="1">
      <c r="A327" s="3" t="s">
        <v>7</v>
      </c>
      <c r="B327" s="23" t="s">
        <v>211</v>
      </c>
      <c r="C327" s="26" t="s">
        <v>309</v>
      </c>
      <c r="D327" s="26" t="s">
        <v>475</v>
      </c>
      <c r="E327" s="26" t="s">
        <v>472</v>
      </c>
      <c r="F327" s="26" t="s">
        <v>332</v>
      </c>
      <c r="G327" s="26" t="s">
        <v>212</v>
      </c>
      <c r="H327" s="8">
        <v>142800</v>
      </c>
      <c r="I327" s="7">
        <v>142777</v>
      </c>
      <c r="J327" s="9">
        <f t="shared" si="4"/>
        <v>-23</v>
      </c>
    </row>
    <row r="328" spans="1:10" ht="64.5" customHeight="1">
      <c r="A328" s="3" t="s">
        <v>7</v>
      </c>
      <c r="B328" s="23" t="s">
        <v>333</v>
      </c>
      <c r="C328" s="26" t="s">
        <v>309</v>
      </c>
      <c r="D328" s="26" t="s">
        <v>475</v>
      </c>
      <c r="E328" s="26" t="s">
        <v>472</v>
      </c>
      <c r="F328" s="26" t="s">
        <v>334</v>
      </c>
      <c r="G328" s="26"/>
      <c r="H328" s="8">
        <v>16783400</v>
      </c>
      <c r="I328" s="7">
        <v>16783400</v>
      </c>
      <c r="J328" s="9">
        <f t="shared" si="4"/>
        <v>0</v>
      </c>
    </row>
    <row r="329" spans="1:10" ht="16.5" customHeight="1">
      <c r="A329" s="3" t="s">
        <v>7</v>
      </c>
      <c r="B329" s="23" t="s">
        <v>211</v>
      </c>
      <c r="C329" s="26" t="s">
        <v>309</v>
      </c>
      <c r="D329" s="26" t="s">
        <v>475</v>
      </c>
      <c r="E329" s="26" t="s">
        <v>472</v>
      </c>
      <c r="F329" s="26" t="s">
        <v>334</v>
      </c>
      <c r="G329" s="26" t="s">
        <v>212</v>
      </c>
      <c r="H329" s="8">
        <v>16783400</v>
      </c>
      <c r="I329" s="7">
        <v>16783400</v>
      </c>
      <c r="J329" s="9">
        <f t="shared" si="4"/>
        <v>0</v>
      </c>
    </row>
    <row r="330" spans="1:10" ht="33" customHeight="1">
      <c r="A330" s="3" t="s">
        <v>7</v>
      </c>
      <c r="B330" s="23" t="s">
        <v>335</v>
      </c>
      <c r="C330" s="26" t="s">
        <v>309</v>
      </c>
      <c r="D330" s="26" t="s">
        <v>475</v>
      </c>
      <c r="E330" s="26" t="s">
        <v>472</v>
      </c>
      <c r="F330" s="26" t="s">
        <v>336</v>
      </c>
      <c r="G330" s="26"/>
      <c r="H330" s="8">
        <v>29169</v>
      </c>
      <c r="I330" s="7">
        <v>29169</v>
      </c>
      <c r="J330" s="9">
        <f t="shared" si="4"/>
        <v>0</v>
      </c>
    </row>
    <row r="331" spans="1:10" ht="48.75" customHeight="1">
      <c r="A331" s="3" t="s">
        <v>7</v>
      </c>
      <c r="B331" s="23" t="s">
        <v>337</v>
      </c>
      <c r="C331" s="26" t="s">
        <v>309</v>
      </c>
      <c r="D331" s="26" t="s">
        <v>475</v>
      </c>
      <c r="E331" s="26" t="s">
        <v>472</v>
      </c>
      <c r="F331" s="26" t="s">
        <v>338</v>
      </c>
      <c r="G331" s="26"/>
      <c r="H331" s="8">
        <v>29169</v>
      </c>
      <c r="I331" s="7">
        <v>29169</v>
      </c>
      <c r="J331" s="9">
        <f t="shared" si="4"/>
        <v>0</v>
      </c>
    </row>
    <row r="332" spans="1:10" ht="46.5" customHeight="1">
      <c r="A332" s="3" t="s">
        <v>7</v>
      </c>
      <c r="B332" s="23" t="s">
        <v>339</v>
      </c>
      <c r="C332" s="26" t="s">
        <v>309</v>
      </c>
      <c r="D332" s="26" t="s">
        <v>475</v>
      </c>
      <c r="E332" s="26" t="s">
        <v>472</v>
      </c>
      <c r="F332" s="26" t="s">
        <v>340</v>
      </c>
      <c r="G332" s="26"/>
      <c r="H332" s="8">
        <v>29169</v>
      </c>
      <c r="I332" s="7">
        <v>29169</v>
      </c>
      <c r="J332" s="9">
        <f t="shared" ref="J332:J395" si="5">I332-H332</f>
        <v>0</v>
      </c>
    </row>
    <row r="333" spans="1:10" ht="20.25" customHeight="1">
      <c r="A333" s="3" t="s">
        <v>7</v>
      </c>
      <c r="B333" s="23" t="s">
        <v>211</v>
      </c>
      <c r="C333" s="26" t="s">
        <v>309</v>
      </c>
      <c r="D333" s="26" t="s">
        <v>475</v>
      </c>
      <c r="E333" s="26" t="s">
        <v>472</v>
      </c>
      <c r="F333" s="26" t="s">
        <v>340</v>
      </c>
      <c r="G333" s="26" t="s">
        <v>212</v>
      </c>
      <c r="H333" s="8">
        <v>29169</v>
      </c>
      <c r="I333" s="7">
        <v>29169</v>
      </c>
      <c r="J333" s="9">
        <f t="shared" si="5"/>
        <v>0</v>
      </c>
    </row>
    <row r="334" spans="1:10" ht="14.25" customHeight="1">
      <c r="A334" s="3" t="s">
        <v>7</v>
      </c>
      <c r="B334" s="23" t="s">
        <v>341</v>
      </c>
      <c r="C334" s="26" t="s">
        <v>309</v>
      </c>
      <c r="D334" s="26" t="s">
        <v>475</v>
      </c>
      <c r="E334" s="26" t="s">
        <v>478</v>
      </c>
      <c r="F334" s="26"/>
      <c r="G334" s="26"/>
      <c r="H334" s="8">
        <v>186412312.59999999</v>
      </c>
      <c r="I334" s="7">
        <v>185322641</v>
      </c>
      <c r="J334" s="9">
        <f t="shared" si="5"/>
        <v>-1089671.599999994</v>
      </c>
    </row>
    <row r="335" spans="1:10" ht="33" customHeight="1">
      <c r="A335" s="3" t="s">
        <v>7</v>
      </c>
      <c r="B335" s="23" t="s">
        <v>321</v>
      </c>
      <c r="C335" s="26" t="s">
        <v>309</v>
      </c>
      <c r="D335" s="26" t="s">
        <v>475</v>
      </c>
      <c r="E335" s="26" t="s">
        <v>478</v>
      </c>
      <c r="F335" s="26" t="s">
        <v>322</v>
      </c>
      <c r="G335" s="26"/>
      <c r="H335" s="8">
        <v>186412312.59999999</v>
      </c>
      <c r="I335" s="7">
        <v>185322641</v>
      </c>
      <c r="J335" s="9">
        <f t="shared" si="5"/>
        <v>-1089671.599999994</v>
      </c>
    </row>
    <row r="336" spans="1:10" ht="48.75" customHeight="1">
      <c r="A336" s="3" t="s">
        <v>7</v>
      </c>
      <c r="B336" s="23" t="s">
        <v>342</v>
      </c>
      <c r="C336" s="26" t="s">
        <v>309</v>
      </c>
      <c r="D336" s="26" t="s">
        <v>475</v>
      </c>
      <c r="E336" s="26" t="s">
        <v>478</v>
      </c>
      <c r="F336" s="26" t="s">
        <v>343</v>
      </c>
      <c r="G336" s="26"/>
      <c r="H336" s="8">
        <v>180355064.59999999</v>
      </c>
      <c r="I336" s="7">
        <v>179976094.55000001</v>
      </c>
      <c r="J336" s="9">
        <f t="shared" si="5"/>
        <v>-378970.04999998212</v>
      </c>
    </row>
    <row r="337" spans="1:10" ht="66" customHeight="1">
      <c r="A337" s="3" t="s">
        <v>7</v>
      </c>
      <c r="B337" s="23" t="s">
        <v>344</v>
      </c>
      <c r="C337" s="26" t="s">
        <v>309</v>
      </c>
      <c r="D337" s="26" t="s">
        <v>475</v>
      </c>
      <c r="E337" s="26" t="s">
        <v>478</v>
      </c>
      <c r="F337" s="26" t="s">
        <v>345</v>
      </c>
      <c r="G337" s="26"/>
      <c r="H337" s="8">
        <v>166345722.08000001</v>
      </c>
      <c r="I337" s="7">
        <v>165967086.53999999</v>
      </c>
      <c r="J337" s="9">
        <f t="shared" si="5"/>
        <v>-378635.54000002146</v>
      </c>
    </row>
    <row r="338" spans="1:10" ht="33" customHeight="1">
      <c r="A338" s="3" t="s">
        <v>7</v>
      </c>
      <c r="B338" s="23" t="s">
        <v>327</v>
      </c>
      <c r="C338" s="26" t="s">
        <v>309</v>
      </c>
      <c r="D338" s="26" t="s">
        <v>475</v>
      </c>
      <c r="E338" s="26" t="s">
        <v>478</v>
      </c>
      <c r="F338" s="26" t="s">
        <v>346</v>
      </c>
      <c r="G338" s="26"/>
      <c r="H338" s="8">
        <v>5483822.0800000001</v>
      </c>
      <c r="I338" s="7">
        <v>5483822.0800000001</v>
      </c>
      <c r="J338" s="9">
        <f t="shared" si="5"/>
        <v>0</v>
      </c>
    </row>
    <row r="339" spans="1:10" ht="19.5" customHeight="1">
      <c r="A339" s="3" t="s">
        <v>7</v>
      </c>
      <c r="B339" s="23" t="s">
        <v>211</v>
      </c>
      <c r="C339" s="26" t="s">
        <v>309</v>
      </c>
      <c r="D339" s="26" t="s">
        <v>475</v>
      </c>
      <c r="E339" s="26" t="s">
        <v>478</v>
      </c>
      <c r="F339" s="26" t="s">
        <v>346</v>
      </c>
      <c r="G339" s="26" t="s">
        <v>212</v>
      </c>
      <c r="H339" s="8">
        <v>5483822.0800000001</v>
      </c>
      <c r="I339" s="7">
        <v>5483822.0800000001</v>
      </c>
      <c r="J339" s="9">
        <f t="shared" si="5"/>
        <v>0</v>
      </c>
    </row>
    <row r="340" spans="1:10" ht="52.5" customHeight="1">
      <c r="A340" s="3" t="s">
        <v>7</v>
      </c>
      <c r="B340" s="23" t="s">
        <v>347</v>
      </c>
      <c r="C340" s="26" t="s">
        <v>309</v>
      </c>
      <c r="D340" s="26" t="s">
        <v>475</v>
      </c>
      <c r="E340" s="26" t="s">
        <v>478</v>
      </c>
      <c r="F340" s="26" t="s">
        <v>348</v>
      </c>
      <c r="G340" s="26"/>
      <c r="H340" s="8">
        <v>12077300</v>
      </c>
      <c r="I340" s="7">
        <v>11698664.460000001</v>
      </c>
      <c r="J340" s="9">
        <f t="shared" si="5"/>
        <v>-378635.53999999911</v>
      </c>
    </row>
    <row r="341" spans="1:10" ht="19.5" customHeight="1">
      <c r="A341" s="3" t="s">
        <v>7</v>
      </c>
      <c r="B341" s="23" t="s">
        <v>211</v>
      </c>
      <c r="C341" s="26" t="s">
        <v>309</v>
      </c>
      <c r="D341" s="26" t="s">
        <v>475</v>
      </c>
      <c r="E341" s="26" t="s">
        <v>478</v>
      </c>
      <c r="F341" s="26" t="s">
        <v>348</v>
      </c>
      <c r="G341" s="26" t="s">
        <v>212</v>
      </c>
      <c r="H341" s="8">
        <v>12077300</v>
      </c>
      <c r="I341" s="7">
        <v>11698664.460000001</v>
      </c>
      <c r="J341" s="9">
        <f t="shared" si="5"/>
        <v>-378635.53999999911</v>
      </c>
    </row>
    <row r="342" spans="1:10" ht="33" customHeight="1">
      <c r="A342" s="3" t="s">
        <v>7</v>
      </c>
      <c r="B342" s="23" t="s">
        <v>349</v>
      </c>
      <c r="C342" s="26" t="s">
        <v>309</v>
      </c>
      <c r="D342" s="26" t="s">
        <v>475</v>
      </c>
      <c r="E342" s="26" t="s">
        <v>478</v>
      </c>
      <c r="F342" s="26" t="s">
        <v>350</v>
      </c>
      <c r="G342" s="26"/>
      <c r="H342" s="8">
        <v>57329200</v>
      </c>
      <c r="I342" s="7">
        <v>57329200</v>
      </c>
      <c r="J342" s="9">
        <f t="shared" si="5"/>
        <v>0</v>
      </c>
    </row>
    <row r="343" spans="1:10" ht="21" customHeight="1">
      <c r="A343" s="3" t="s">
        <v>7</v>
      </c>
      <c r="B343" s="23" t="s">
        <v>211</v>
      </c>
      <c r="C343" s="26" t="s">
        <v>309</v>
      </c>
      <c r="D343" s="26" t="s">
        <v>475</v>
      </c>
      <c r="E343" s="26" t="s">
        <v>478</v>
      </c>
      <c r="F343" s="26" t="s">
        <v>350</v>
      </c>
      <c r="G343" s="26" t="s">
        <v>212</v>
      </c>
      <c r="H343" s="8">
        <v>57329200</v>
      </c>
      <c r="I343" s="7">
        <v>57329200</v>
      </c>
      <c r="J343" s="9">
        <f t="shared" si="5"/>
        <v>0</v>
      </c>
    </row>
    <row r="344" spans="1:10" ht="80.25" customHeight="1">
      <c r="A344" s="3" t="s">
        <v>7</v>
      </c>
      <c r="B344" s="23" t="s">
        <v>351</v>
      </c>
      <c r="C344" s="26" t="s">
        <v>309</v>
      </c>
      <c r="D344" s="26" t="s">
        <v>475</v>
      </c>
      <c r="E344" s="26" t="s">
        <v>478</v>
      </c>
      <c r="F344" s="26" t="s">
        <v>352</v>
      </c>
      <c r="G344" s="26"/>
      <c r="H344" s="8">
        <v>91455400</v>
      </c>
      <c r="I344" s="7">
        <v>91455400</v>
      </c>
      <c r="J344" s="9">
        <f t="shared" si="5"/>
        <v>0</v>
      </c>
    </row>
    <row r="345" spans="1:10" ht="22.5" customHeight="1">
      <c r="A345" s="3" t="s">
        <v>7</v>
      </c>
      <c r="B345" s="23" t="s">
        <v>211</v>
      </c>
      <c r="C345" s="26" t="s">
        <v>309</v>
      </c>
      <c r="D345" s="26" t="s">
        <v>475</v>
      </c>
      <c r="E345" s="26" t="s">
        <v>478</v>
      </c>
      <c r="F345" s="26" t="s">
        <v>352</v>
      </c>
      <c r="G345" s="26" t="s">
        <v>212</v>
      </c>
      <c r="H345" s="8">
        <v>91455400</v>
      </c>
      <c r="I345" s="7">
        <v>91455400</v>
      </c>
      <c r="J345" s="9">
        <f t="shared" si="5"/>
        <v>0</v>
      </c>
    </row>
    <row r="346" spans="1:10" ht="33" customHeight="1">
      <c r="A346" s="3" t="s">
        <v>7</v>
      </c>
      <c r="B346" s="23" t="s">
        <v>353</v>
      </c>
      <c r="C346" s="26" t="s">
        <v>309</v>
      </c>
      <c r="D346" s="26" t="s">
        <v>475</v>
      </c>
      <c r="E346" s="26" t="s">
        <v>478</v>
      </c>
      <c r="F346" s="26" t="s">
        <v>354</v>
      </c>
      <c r="G346" s="26"/>
      <c r="H346" s="8">
        <v>11749120.300000001</v>
      </c>
      <c r="I346" s="7">
        <v>11748811.859999999</v>
      </c>
      <c r="J346" s="9">
        <f t="shared" si="5"/>
        <v>-308.4400000013411</v>
      </c>
    </row>
    <row r="347" spans="1:10" ht="18.75" customHeight="1">
      <c r="A347" s="3" t="s">
        <v>7</v>
      </c>
      <c r="B347" s="23" t="s">
        <v>211</v>
      </c>
      <c r="C347" s="26" t="s">
        <v>309</v>
      </c>
      <c r="D347" s="26" t="s">
        <v>475</v>
      </c>
      <c r="E347" s="26" t="s">
        <v>478</v>
      </c>
      <c r="F347" s="26" t="s">
        <v>354</v>
      </c>
      <c r="G347" s="26" t="s">
        <v>212</v>
      </c>
      <c r="H347" s="8">
        <v>11749120.300000001</v>
      </c>
      <c r="I347" s="7">
        <v>11748811.859999999</v>
      </c>
      <c r="J347" s="9">
        <f t="shared" si="5"/>
        <v>-308.4400000013411</v>
      </c>
    </row>
    <row r="348" spans="1:10" ht="51" customHeight="1">
      <c r="A348" s="3" t="s">
        <v>7</v>
      </c>
      <c r="B348" s="23" t="s">
        <v>355</v>
      </c>
      <c r="C348" s="26" t="s">
        <v>309</v>
      </c>
      <c r="D348" s="26" t="s">
        <v>475</v>
      </c>
      <c r="E348" s="26" t="s">
        <v>478</v>
      </c>
      <c r="F348" s="26" t="s">
        <v>356</v>
      </c>
      <c r="G348" s="26"/>
      <c r="H348" s="8">
        <v>384111.11</v>
      </c>
      <c r="I348" s="7">
        <v>384111.11</v>
      </c>
      <c r="J348" s="9">
        <f t="shared" si="5"/>
        <v>0</v>
      </c>
    </row>
    <row r="349" spans="1:10" ht="18.75" customHeight="1">
      <c r="A349" s="3" t="s">
        <v>7</v>
      </c>
      <c r="B349" s="23" t="s">
        <v>211</v>
      </c>
      <c r="C349" s="26" t="s">
        <v>309</v>
      </c>
      <c r="D349" s="26" t="s">
        <v>475</v>
      </c>
      <c r="E349" s="26" t="s">
        <v>478</v>
      </c>
      <c r="F349" s="26" t="s">
        <v>356</v>
      </c>
      <c r="G349" s="26" t="s">
        <v>212</v>
      </c>
      <c r="H349" s="8">
        <v>384111.11</v>
      </c>
      <c r="I349" s="7">
        <v>384111.11</v>
      </c>
      <c r="J349" s="9">
        <f t="shared" si="5"/>
        <v>0</v>
      </c>
    </row>
    <row r="350" spans="1:10" ht="33" customHeight="1">
      <c r="A350" s="3" t="s">
        <v>7</v>
      </c>
      <c r="B350" s="23" t="s">
        <v>357</v>
      </c>
      <c r="C350" s="26" t="s">
        <v>309</v>
      </c>
      <c r="D350" s="26" t="s">
        <v>475</v>
      </c>
      <c r="E350" s="26" t="s">
        <v>478</v>
      </c>
      <c r="F350" s="26" t="s">
        <v>358</v>
      </c>
      <c r="G350" s="26"/>
      <c r="H350" s="8">
        <v>1876111.11</v>
      </c>
      <c r="I350" s="7">
        <v>1876085.04</v>
      </c>
      <c r="J350" s="9">
        <f t="shared" si="5"/>
        <v>-26.070000000065193</v>
      </c>
    </row>
    <row r="351" spans="1:10" ht="18" customHeight="1">
      <c r="A351" s="3" t="s">
        <v>7</v>
      </c>
      <c r="B351" s="23" t="s">
        <v>211</v>
      </c>
      <c r="C351" s="26" t="s">
        <v>309</v>
      </c>
      <c r="D351" s="26" t="s">
        <v>475</v>
      </c>
      <c r="E351" s="26" t="s">
        <v>478</v>
      </c>
      <c r="F351" s="26" t="s">
        <v>358</v>
      </c>
      <c r="G351" s="26" t="s">
        <v>212</v>
      </c>
      <c r="H351" s="8">
        <v>1876111.11</v>
      </c>
      <c r="I351" s="7">
        <v>1876085.04</v>
      </c>
      <c r="J351" s="9">
        <f t="shared" si="5"/>
        <v>-26.070000000065193</v>
      </c>
    </row>
    <row r="352" spans="1:10" ht="48.75" customHeight="1">
      <c r="A352" s="3" t="s">
        <v>7</v>
      </c>
      <c r="B352" s="23" t="s">
        <v>359</v>
      </c>
      <c r="C352" s="26" t="s">
        <v>309</v>
      </c>
      <c r="D352" s="26" t="s">
        <v>475</v>
      </c>
      <c r="E352" s="26" t="s">
        <v>478</v>
      </c>
      <c r="F352" s="26" t="s">
        <v>360</v>
      </c>
      <c r="G352" s="26"/>
      <c r="H352" s="8">
        <v>6027400</v>
      </c>
      <c r="I352" s="7">
        <v>5316698.45</v>
      </c>
      <c r="J352" s="9">
        <f t="shared" si="5"/>
        <v>-710701.54999999981</v>
      </c>
    </row>
    <row r="353" spans="1:10" ht="48" customHeight="1">
      <c r="A353" s="3" t="s">
        <v>7</v>
      </c>
      <c r="B353" s="23" t="s">
        <v>361</v>
      </c>
      <c r="C353" s="26" t="s">
        <v>309</v>
      </c>
      <c r="D353" s="26" t="s">
        <v>475</v>
      </c>
      <c r="E353" s="26" t="s">
        <v>478</v>
      </c>
      <c r="F353" s="26" t="s">
        <v>362</v>
      </c>
      <c r="G353" s="26"/>
      <c r="H353" s="8">
        <v>3826200</v>
      </c>
      <c r="I353" s="7">
        <v>3798082.59</v>
      </c>
      <c r="J353" s="9">
        <f t="shared" si="5"/>
        <v>-28117.410000000149</v>
      </c>
    </row>
    <row r="354" spans="1:10" ht="20.25" customHeight="1">
      <c r="A354" s="3" t="s">
        <v>7</v>
      </c>
      <c r="B354" s="23" t="s">
        <v>211</v>
      </c>
      <c r="C354" s="26" t="s">
        <v>309</v>
      </c>
      <c r="D354" s="26" t="s">
        <v>475</v>
      </c>
      <c r="E354" s="26" t="s">
        <v>478</v>
      </c>
      <c r="F354" s="26" t="s">
        <v>362</v>
      </c>
      <c r="G354" s="26" t="s">
        <v>212</v>
      </c>
      <c r="H354" s="8">
        <v>3826200</v>
      </c>
      <c r="I354" s="7">
        <v>3798082.59</v>
      </c>
      <c r="J354" s="9">
        <f t="shared" si="5"/>
        <v>-28117.410000000149</v>
      </c>
    </row>
    <row r="355" spans="1:10" ht="55.5" customHeight="1">
      <c r="A355" s="3" t="s">
        <v>7</v>
      </c>
      <c r="B355" s="23" t="s">
        <v>363</v>
      </c>
      <c r="C355" s="26" t="s">
        <v>309</v>
      </c>
      <c r="D355" s="26" t="s">
        <v>475</v>
      </c>
      <c r="E355" s="26" t="s">
        <v>478</v>
      </c>
      <c r="F355" s="26" t="s">
        <v>364</v>
      </c>
      <c r="G355" s="26"/>
      <c r="H355" s="8">
        <v>1618500</v>
      </c>
      <c r="I355" s="7">
        <v>1126104</v>
      </c>
      <c r="J355" s="9">
        <f t="shared" si="5"/>
        <v>-492396</v>
      </c>
    </row>
    <row r="356" spans="1:10" ht="23.25" customHeight="1">
      <c r="A356" s="3" t="s">
        <v>7</v>
      </c>
      <c r="B356" s="23" t="s">
        <v>211</v>
      </c>
      <c r="C356" s="26" t="s">
        <v>309</v>
      </c>
      <c r="D356" s="26" t="s">
        <v>475</v>
      </c>
      <c r="E356" s="26" t="s">
        <v>478</v>
      </c>
      <c r="F356" s="26" t="s">
        <v>364</v>
      </c>
      <c r="G356" s="26" t="s">
        <v>212</v>
      </c>
      <c r="H356" s="8">
        <v>1618500</v>
      </c>
      <c r="I356" s="7">
        <v>1126104</v>
      </c>
      <c r="J356" s="9">
        <f t="shared" si="5"/>
        <v>-492396</v>
      </c>
    </row>
    <row r="357" spans="1:10" ht="33" customHeight="1">
      <c r="A357" s="3" t="s">
        <v>7</v>
      </c>
      <c r="B357" s="23" t="s">
        <v>365</v>
      </c>
      <c r="C357" s="26" t="s">
        <v>309</v>
      </c>
      <c r="D357" s="26" t="s">
        <v>475</v>
      </c>
      <c r="E357" s="26" t="s">
        <v>478</v>
      </c>
      <c r="F357" s="26" t="s">
        <v>366</v>
      </c>
      <c r="G357" s="26"/>
      <c r="H357" s="8">
        <v>582700</v>
      </c>
      <c r="I357" s="7">
        <v>392511.86</v>
      </c>
      <c r="J357" s="9">
        <f t="shared" si="5"/>
        <v>-190188.14</v>
      </c>
    </row>
    <row r="358" spans="1:10" ht="20.25" customHeight="1">
      <c r="A358" s="3" t="s">
        <v>7</v>
      </c>
      <c r="B358" s="23" t="s">
        <v>211</v>
      </c>
      <c r="C358" s="26" t="s">
        <v>309</v>
      </c>
      <c r="D358" s="26" t="s">
        <v>475</v>
      </c>
      <c r="E358" s="26" t="s">
        <v>478</v>
      </c>
      <c r="F358" s="26" t="s">
        <v>366</v>
      </c>
      <c r="G358" s="26" t="s">
        <v>212</v>
      </c>
      <c r="H358" s="8">
        <v>582700</v>
      </c>
      <c r="I358" s="7">
        <v>392511.86</v>
      </c>
      <c r="J358" s="9">
        <f t="shared" si="5"/>
        <v>-190188.14</v>
      </c>
    </row>
    <row r="359" spans="1:10" ht="33" customHeight="1">
      <c r="A359" s="3" t="s">
        <v>7</v>
      </c>
      <c r="B359" s="23" t="s">
        <v>335</v>
      </c>
      <c r="C359" s="26" t="s">
        <v>309</v>
      </c>
      <c r="D359" s="26" t="s">
        <v>475</v>
      </c>
      <c r="E359" s="26" t="s">
        <v>478</v>
      </c>
      <c r="F359" s="26" t="s">
        <v>336</v>
      </c>
      <c r="G359" s="26"/>
      <c r="H359" s="8">
        <v>29848</v>
      </c>
      <c r="I359" s="7">
        <v>29848</v>
      </c>
      <c r="J359" s="9">
        <f t="shared" si="5"/>
        <v>0</v>
      </c>
    </row>
    <row r="360" spans="1:10" ht="47.25" customHeight="1">
      <c r="A360" s="3" t="s">
        <v>7</v>
      </c>
      <c r="B360" s="23" t="s">
        <v>337</v>
      </c>
      <c r="C360" s="26" t="s">
        <v>309</v>
      </c>
      <c r="D360" s="26" t="s">
        <v>475</v>
      </c>
      <c r="E360" s="26" t="s">
        <v>478</v>
      </c>
      <c r="F360" s="26" t="s">
        <v>338</v>
      </c>
      <c r="G360" s="26"/>
      <c r="H360" s="8">
        <v>29848</v>
      </c>
      <c r="I360" s="7">
        <v>29848</v>
      </c>
      <c r="J360" s="9">
        <f t="shared" si="5"/>
        <v>0</v>
      </c>
    </row>
    <row r="361" spans="1:10" ht="48" customHeight="1">
      <c r="A361" s="3" t="s">
        <v>7</v>
      </c>
      <c r="B361" s="23" t="s">
        <v>339</v>
      </c>
      <c r="C361" s="26" t="s">
        <v>309</v>
      </c>
      <c r="D361" s="26" t="s">
        <v>475</v>
      </c>
      <c r="E361" s="26" t="s">
        <v>478</v>
      </c>
      <c r="F361" s="26" t="s">
        <v>340</v>
      </c>
      <c r="G361" s="26"/>
      <c r="H361" s="8">
        <v>29848</v>
      </c>
      <c r="I361" s="7">
        <v>29848</v>
      </c>
      <c r="J361" s="9">
        <f t="shared" si="5"/>
        <v>0</v>
      </c>
    </row>
    <row r="362" spans="1:10" ht="18.75" customHeight="1">
      <c r="A362" s="3" t="s">
        <v>7</v>
      </c>
      <c r="B362" s="23" t="s">
        <v>211</v>
      </c>
      <c r="C362" s="26" t="s">
        <v>309</v>
      </c>
      <c r="D362" s="26" t="s">
        <v>475</v>
      </c>
      <c r="E362" s="26" t="s">
        <v>478</v>
      </c>
      <c r="F362" s="26" t="s">
        <v>340</v>
      </c>
      <c r="G362" s="26" t="s">
        <v>212</v>
      </c>
      <c r="H362" s="8">
        <v>29848</v>
      </c>
      <c r="I362" s="7">
        <v>29848</v>
      </c>
      <c r="J362" s="9">
        <f t="shared" si="5"/>
        <v>0</v>
      </c>
    </row>
    <row r="363" spans="1:10" ht="18.75" customHeight="1">
      <c r="A363" s="3" t="s">
        <v>7</v>
      </c>
      <c r="B363" s="23" t="s">
        <v>367</v>
      </c>
      <c r="C363" s="26" t="s">
        <v>309</v>
      </c>
      <c r="D363" s="26" t="s">
        <v>475</v>
      </c>
      <c r="E363" s="26" t="s">
        <v>480</v>
      </c>
      <c r="F363" s="26"/>
      <c r="G363" s="26"/>
      <c r="H363" s="8">
        <v>26695332</v>
      </c>
      <c r="I363" s="7">
        <v>26695332</v>
      </c>
      <c r="J363" s="9">
        <f t="shared" si="5"/>
        <v>0</v>
      </c>
    </row>
    <row r="364" spans="1:10" ht="33" customHeight="1">
      <c r="A364" s="3" t="s">
        <v>7</v>
      </c>
      <c r="B364" s="23" t="s">
        <v>321</v>
      </c>
      <c r="C364" s="26" t="s">
        <v>309</v>
      </c>
      <c r="D364" s="26" t="s">
        <v>475</v>
      </c>
      <c r="E364" s="26" t="s">
        <v>480</v>
      </c>
      <c r="F364" s="26" t="s">
        <v>322</v>
      </c>
      <c r="G364" s="26"/>
      <c r="H364" s="8">
        <v>26695332</v>
      </c>
      <c r="I364" s="7">
        <v>26695332</v>
      </c>
      <c r="J364" s="9">
        <f t="shared" si="5"/>
        <v>0</v>
      </c>
    </row>
    <row r="365" spans="1:10" ht="48" customHeight="1">
      <c r="A365" s="3" t="s">
        <v>7</v>
      </c>
      <c r="B365" s="23" t="s">
        <v>368</v>
      </c>
      <c r="C365" s="26" t="s">
        <v>309</v>
      </c>
      <c r="D365" s="26" t="s">
        <v>475</v>
      </c>
      <c r="E365" s="26" t="s">
        <v>480</v>
      </c>
      <c r="F365" s="26" t="s">
        <v>369</v>
      </c>
      <c r="G365" s="26"/>
      <c r="H365" s="8">
        <v>26483000</v>
      </c>
      <c r="I365" s="7">
        <v>26483000</v>
      </c>
      <c r="J365" s="9">
        <f t="shared" si="5"/>
        <v>0</v>
      </c>
    </row>
    <row r="366" spans="1:10" ht="48" customHeight="1">
      <c r="A366" s="3" t="s">
        <v>7</v>
      </c>
      <c r="B366" s="23" t="s">
        <v>370</v>
      </c>
      <c r="C366" s="26" t="s">
        <v>309</v>
      </c>
      <c r="D366" s="26" t="s">
        <v>475</v>
      </c>
      <c r="E366" s="26" t="s">
        <v>480</v>
      </c>
      <c r="F366" s="26" t="s">
        <v>371</v>
      </c>
      <c r="G366" s="26"/>
      <c r="H366" s="8">
        <v>26483000</v>
      </c>
      <c r="I366" s="7">
        <v>26483000</v>
      </c>
      <c r="J366" s="9">
        <f t="shared" si="5"/>
        <v>0</v>
      </c>
    </row>
    <row r="367" spans="1:10" ht="31.5" customHeight="1">
      <c r="A367" s="3" t="s">
        <v>7</v>
      </c>
      <c r="B367" s="23" t="s">
        <v>372</v>
      </c>
      <c r="C367" s="26" t="s">
        <v>309</v>
      </c>
      <c r="D367" s="26" t="s">
        <v>475</v>
      </c>
      <c r="E367" s="26" t="s">
        <v>480</v>
      </c>
      <c r="F367" s="26" t="s">
        <v>373</v>
      </c>
      <c r="G367" s="26"/>
      <c r="H367" s="8">
        <v>26483000</v>
      </c>
      <c r="I367" s="7">
        <v>26483000</v>
      </c>
      <c r="J367" s="9">
        <f t="shared" si="5"/>
        <v>0</v>
      </c>
    </row>
    <row r="368" spans="1:10" ht="18.75" customHeight="1">
      <c r="A368" s="3" t="s">
        <v>7</v>
      </c>
      <c r="B368" s="23" t="s">
        <v>211</v>
      </c>
      <c r="C368" s="26" t="s">
        <v>309</v>
      </c>
      <c r="D368" s="26" t="s">
        <v>475</v>
      </c>
      <c r="E368" s="26" t="s">
        <v>480</v>
      </c>
      <c r="F368" s="26" t="s">
        <v>373</v>
      </c>
      <c r="G368" s="26" t="s">
        <v>212</v>
      </c>
      <c r="H368" s="8">
        <v>11063000</v>
      </c>
      <c r="I368" s="7">
        <v>11063000</v>
      </c>
      <c r="J368" s="9">
        <f t="shared" si="5"/>
        <v>0</v>
      </c>
    </row>
    <row r="369" spans="1:10" ht="18.75" customHeight="1">
      <c r="A369" s="3" t="s">
        <v>7</v>
      </c>
      <c r="B369" s="23" t="s">
        <v>312</v>
      </c>
      <c r="C369" s="26" t="s">
        <v>309</v>
      </c>
      <c r="D369" s="26" t="s">
        <v>475</v>
      </c>
      <c r="E369" s="26" t="s">
        <v>480</v>
      </c>
      <c r="F369" s="26" t="s">
        <v>373</v>
      </c>
      <c r="G369" s="26" t="s">
        <v>313</v>
      </c>
      <c r="H369" s="8">
        <v>15420000</v>
      </c>
      <c r="I369" s="7">
        <v>15420000</v>
      </c>
      <c r="J369" s="9">
        <f t="shared" si="5"/>
        <v>0</v>
      </c>
    </row>
    <row r="370" spans="1:10" ht="33" customHeight="1">
      <c r="A370" s="3" t="s">
        <v>7</v>
      </c>
      <c r="B370" s="23" t="s">
        <v>335</v>
      </c>
      <c r="C370" s="26" t="s">
        <v>309</v>
      </c>
      <c r="D370" s="26" t="s">
        <v>475</v>
      </c>
      <c r="E370" s="26" t="s">
        <v>480</v>
      </c>
      <c r="F370" s="26" t="s">
        <v>336</v>
      </c>
      <c r="G370" s="26"/>
      <c r="H370" s="8">
        <v>212332</v>
      </c>
      <c r="I370" s="7">
        <v>212332</v>
      </c>
      <c r="J370" s="9">
        <f t="shared" si="5"/>
        <v>0</v>
      </c>
    </row>
    <row r="371" spans="1:10" ht="48" customHeight="1">
      <c r="A371" s="3" t="s">
        <v>7</v>
      </c>
      <c r="B371" s="23" t="s">
        <v>337</v>
      </c>
      <c r="C371" s="26" t="s">
        <v>309</v>
      </c>
      <c r="D371" s="26" t="s">
        <v>475</v>
      </c>
      <c r="E371" s="26" t="s">
        <v>480</v>
      </c>
      <c r="F371" s="26" t="s">
        <v>338</v>
      </c>
      <c r="G371" s="26"/>
      <c r="H371" s="8">
        <v>212332</v>
      </c>
      <c r="I371" s="7">
        <v>212332</v>
      </c>
      <c r="J371" s="9">
        <f t="shared" si="5"/>
        <v>0</v>
      </c>
    </row>
    <row r="372" spans="1:10" ht="48.75" customHeight="1">
      <c r="A372" s="3" t="s">
        <v>7</v>
      </c>
      <c r="B372" s="23" t="s">
        <v>339</v>
      </c>
      <c r="C372" s="26" t="s">
        <v>309</v>
      </c>
      <c r="D372" s="26" t="s">
        <v>475</v>
      </c>
      <c r="E372" s="26" t="s">
        <v>480</v>
      </c>
      <c r="F372" s="26" t="s">
        <v>340</v>
      </c>
      <c r="G372" s="26"/>
      <c r="H372" s="8">
        <v>212332</v>
      </c>
      <c r="I372" s="7">
        <v>212332</v>
      </c>
      <c r="J372" s="9">
        <f t="shared" si="5"/>
        <v>0</v>
      </c>
    </row>
    <row r="373" spans="1:10" ht="17.25" customHeight="1">
      <c r="A373" s="3" t="s">
        <v>7</v>
      </c>
      <c r="B373" s="23" t="s">
        <v>312</v>
      </c>
      <c r="C373" s="26" t="s">
        <v>309</v>
      </c>
      <c r="D373" s="26" t="s">
        <v>475</v>
      </c>
      <c r="E373" s="26" t="s">
        <v>480</v>
      </c>
      <c r="F373" s="26" t="s">
        <v>340</v>
      </c>
      <c r="G373" s="26" t="s">
        <v>313</v>
      </c>
      <c r="H373" s="8">
        <v>212332</v>
      </c>
      <c r="I373" s="7">
        <v>212332</v>
      </c>
      <c r="J373" s="9">
        <f t="shared" si="5"/>
        <v>0</v>
      </c>
    </row>
    <row r="374" spans="1:10" ht="33" customHeight="1">
      <c r="A374" s="3" t="s">
        <v>7</v>
      </c>
      <c r="B374" s="23" t="s">
        <v>58</v>
      </c>
      <c r="C374" s="26" t="s">
        <v>309</v>
      </c>
      <c r="D374" s="26" t="s">
        <v>475</v>
      </c>
      <c r="E374" s="26" t="s">
        <v>477</v>
      </c>
      <c r="F374" s="26"/>
      <c r="G374" s="26"/>
      <c r="H374" s="8">
        <v>3000</v>
      </c>
      <c r="I374" s="7">
        <v>3000</v>
      </c>
      <c r="J374" s="9">
        <f t="shared" si="5"/>
        <v>0</v>
      </c>
    </row>
    <row r="375" spans="1:10" ht="33" customHeight="1">
      <c r="A375" s="3" t="s">
        <v>7</v>
      </c>
      <c r="B375" s="23" t="s">
        <v>321</v>
      </c>
      <c r="C375" s="26" t="s">
        <v>309</v>
      </c>
      <c r="D375" s="26" t="s">
        <v>475</v>
      </c>
      <c r="E375" s="26" t="s">
        <v>477</v>
      </c>
      <c r="F375" s="26" t="s">
        <v>322</v>
      </c>
      <c r="G375" s="26"/>
      <c r="H375" s="8">
        <v>3000</v>
      </c>
      <c r="I375" s="7">
        <v>3000</v>
      </c>
      <c r="J375" s="9">
        <f t="shared" si="5"/>
        <v>0</v>
      </c>
    </row>
    <row r="376" spans="1:10" ht="46.5" customHeight="1">
      <c r="A376" s="3" t="s">
        <v>7</v>
      </c>
      <c r="B376" s="23" t="s">
        <v>374</v>
      </c>
      <c r="C376" s="26" t="s">
        <v>309</v>
      </c>
      <c r="D376" s="26" t="s">
        <v>475</v>
      </c>
      <c r="E376" s="26" t="s">
        <v>477</v>
      </c>
      <c r="F376" s="26" t="s">
        <v>375</v>
      </c>
      <c r="G376" s="26"/>
      <c r="H376" s="8">
        <v>3000</v>
      </c>
      <c r="I376" s="7">
        <v>3000</v>
      </c>
      <c r="J376" s="9">
        <f t="shared" si="5"/>
        <v>0</v>
      </c>
    </row>
    <row r="377" spans="1:10" ht="33" customHeight="1">
      <c r="A377" s="3" t="s">
        <v>7</v>
      </c>
      <c r="B377" s="23" t="s">
        <v>376</v>
      </c>
      <c r="C377" s="26" t="s">
        <v>309</v>
      </c>
      <c r="D377" s="26" t="s">
        <v>475</v>
      </c>
      <c r="E377" s="26" t="s">
        <v>477</v>
      </c>
      <c r="F377" s="26" t="s">
        <v>377</v>
      </c>
      <c r="G377" s="26"/>
      <c r="H377" s="8">
        <v>1500</v>
      </c>
      <c r="I377" s="7">
        <v>1500</v>
      </c>
      <c r="J377" s="9">
        <f t="shared" si="5"/>
        <v>0</v>
      </c>
    </row>
    <row r="378" spans="1:10" ht="33" customHeight="1">
      <c r="A378" s="3" t="s">
        <v>7</v>
      </c>
      <c r="B378" s="23" t="s">
        <v>59</v>
      </c>
      <c r="C378" s="26" t="s">
        <v>309</v>
      </c>
      <c r="D378" s="26" t="s">
        <v>475</v>
      </c>
      <c r="E378" s="26" t="s">
        <v>477</v>
      </c>
      <c r="F378" s="26" t="s">
        <v>378</v>
      </c>
      <c r="G378" s="26"/>
      <c r="H378" s="8">
        <v>1500</v>
      </c>
      <c r="I378" s="7">
        <v>1500</v>
      </c>
      <c r="J378" s="9">
        <f t="shared" si="5"/>
        <v>0</v>
      </c>
    </row>
    <row r="379" spans="1:10" ht="33" customHeight="1">
      <c r="A379" s="3" t="s">
        <v>7</v>
      </c>
      <c r="B379" s="23" t="s">
        <v>19</v>
      </c>
      <c r="C379" s="26" t="s">
        <v>309</v>
      </c>
      <c r="D379" s="26" t="s">
        <v>475</v>
      </c>
      <c r="E379" s="26" t="s">
        <v>477</v>
      </c>
      <c r="F379" s="26" t="s">
        <v>378</v>
      </c>
      <c r="G379" s="26" t="s">
        <v>20</v>
      </c>
      <c r="H379" s="8">
        <v>1500</v>
      </c>
      <c r="I379" s="7">
        <v>1500</v>
      </c>
      <c r="J379" s="9">
        <f t="shared" si="5"/>
        <v>0</v>
      </c>
    </row>
    <row r="380" spans="1:10" ht="51.75" customHeight="1">
      <c r="A380" s="3" t="s">
        <v>7</v>
      </c>
      <c r="B380" s="23" t="s">
        <v>379</v>
      </c>
      <c r="C380" s="26" t="s">
        <v>309</v>
      </c>
      <c r="D380" s="26" t="s">
        <v>475</v>
      </c>
      <c r="E380" s="26" t="s">
        <v>477</v>
      </c>
      <c r="F380" s="26" t="s">
        <v>380</v>
      </c>
      <c r="G380" s="26"/>
      <c r="H380" s="8">
        <v>1500</v>
      </c>
      <c r="I380" s="7">
        <v>1500</v>
      </c>
      <c r="J380" s="9">
        <f t="shared" si="5"/>
        <v>0</v>
      </c>
    </row>
    <row r="381" spans="1:10" ht="33" customHeight="1">
      <c r="A381" s="3" t="s">
        <v>7</v>
      </c>
      <c r="B381" s="23" t="s">
        <v>381</v>
      </c>
      <c r="C381" s="26" t="s">
        <v>309</v>
      </c>
      <c r="D381" s="26" t="s">
        <v>475</v>
      </c>
      <c r="E381" s="26" t="s">
        <v>477</v>
      </c>
      <c r="F381" s="26" t="s">
        <v>382</v>
      </c>
      <c r="G381" s="26"/>
      <c r="H381" s="8">
        <v>1500</v>
      </c>
      <c r="I381" s="7">
        <v>1500</v>
      </c>
      <c r="J381" s="9">
        <f t="shared" si="5"/>
        <v>0</v>
      </c>
    </row>
    <row r="382" spans="1:10" ht="33" customHeight="1">
      <c r="A382" s="3" t="s">
        <v>7</v>
      </c>
      <c r="B382" s="23" t="s">
        <v>19</v>
      </c>
      <c r="C382" s="26" t="s">
        <v>309</v>
      </c>
      <c r="D382" s="26" t="s">
        <v>475</v>
      </c>
      <c r="E382" s="26" t="s">
        <v>477</v>
      </c>
      <c r="F382" s="26" t="s">
        <v>382</v>
      </c>
      <c r="G382" s="26" t="s">
        <v>20</v>
      </c>
      <c r="H382" s="8">
        <v>1500</v>
      </c>
      <c r="I382" s="7">
        <v>1500</v>
      </c>
      <c r="J382" s="9">
        <f t="shared" si="5"/>
        <v>0</v>
      </c>
    </row>
    <row r="383" spans="1:10" ht="20.25" customHeight="1">
      <c r="A383" s="3" t="s">
        <v>7</v>
      </c>
      <c r="B383" s="23" t="s">
        <v>257</v>
      </c>
      <c r="C383" s="26" t="s">
        <v>309</v>
      </c>
      <c r="D383" s="26" t="s">
        <v>475</v>
      </c>
      <c r="E383" s="26" t="s">
        <v>475</v>
      </c>
      <c r="F383" s="26"/>
      <c r="G383" s="26"/>
      <c r="H383" s="8">
        <v>65000</v>
      </c>
      <c r="I383" s="7">
        <v>60105.66</v>
      </c>
      <c r="J383" s="9">
        <f t="shared" si="5"/>
        <v>-4894.3399999999965</v>
      </c>
    </row>
    <row r="384" spans="1:10" ht="33" customHeight="1">
      <c r="A384" s="3" t="s">
        <v>7</v>
      </c>
      <c r="B384" s="23" t="s">
        <v>321</v>
      </c>
      <c r="C384" s="26" t="s">
        <v>309</v>
      </c>
      <c r="D384" s="26" t="s">
        <v>475</v>
      </c>
      <c r="E384" s="26" t="s">
        <v>475</v>
      </c>
      <c r="F384" s="26" t="s">
        <v>322</v>
      </c>
      <c r="G384" s="26"/>
      <c r="H384" s="8">
        <v>65000</v>
      </c>
      <c r="I384" s="7">
        <v>60105.66</v>
      </c>
      <c r="J384" s="9">
        <f t="shared" si="5"/>
        <v>-4894.3399999999965</v>
      </c>
    </row>
    <row r="385" spans="1:10" ht="33" customHeight="1">
      <c r="A385" s="3" t="s">
        <v>7</v>
      </c>
      <c r="B385" s="23" t="s">
        <v>383</v>
      </c>
      <c r="C385" s="26" t="s">
        <v>309</v>
      </c>
      <c r="D385" s="26" t="s">
        <v>475</v>
      </c>
      <c r="E385" s="26" t="s">
        <v>475</v>
      </c>
      <c r="F385" s="26" t="s">
        <v>384</v>
      </c>
      <c r="G385" s="26"/>
      <c r="H385" s="8">
        <v>65000</v>
      </c>
      <c r="I385" s="7">
        <v>60105.66</v>
      </c>
      <c r="J385" s="9">
        <f t="shared" si="5"/>
        <v>-4894.3399999999965</v>
      </c>
    </row>
    <row r="386" spans="1:10" ht="113.25" customHeight="1">
      <c r="A386" s="3" t="s">
        <v>7</v>
      </c>
      <c r="B386" s="23" t="s">
        <v>385</v>
      </c>
      <c r="C386" s="26" t="s">
        <v>309</v>
      </c>
      <c r="D386" s="26" t="s">
        <v>475</v>
      </c>
      <c r="E386" s="26" t="s">
        <v>475</v>
      </c>
      <c r="F386" s="26" t="s">
        <v>386</v>
      </c>
      <c r="G386" s="26"/>
      <c r="H386" s="8">
        <v>65000</v>
      </c>
      <c r="I386" s="7">
        <v>60105.66</v>
      </c>
      <c r="J386" s="9">
        <f t="shared" si="5"/>
        <v>-4894.3399999999965</v>
      </c>
    </row>
    <row r="387" spans="1:10" ht="33" customHeight="1">
      <c r="A387" s="3" t="s">
        <v>7</v>
      </c>
      <c r="B387" s="23" t="s">
        <v>387</v>
      </c>
      <c r="C387" s="26" t="s">
        <v>309</v>
      </c>
      <c r="D387" s="26" t="s">
        <v>475</v>
      </c>
      <c r="E387" s="26" t="s">
        <v>475</v>
      </c>
      <c r="F387" s="26" t="s">
        <v>388</v>
      </c>
      <c r="G387" s="26"/>
      <c r="H387" s="8">
        <v>65000</v>
      </c>
      <c r="I387" s="7">
        <v>60105.66</v>
      </c>
      <c r="J387" s="9">
        <f t="shared" si="5"/>
        <v>-4894.3399999999965</v>
      </c>
    </row>
    <row r="388" spans="1:10" ht="33" customHeight="1">
      <c r="A388" s="3" t="s">
        <v>7</v>
      </c>
      <c r="B388" s="23" t="s">
        <v>19</v>
      </c>
      <c r="C388" s="26" t="s">
        <v>309</v>
      </c>
      <c r="D388" s="26" t="s">
        <v>475</v>
      </c>
      <c r="E388" s="26" t="s">
        <v>475</v>
      </c>
      <c r="F388" s="26" t="s">
        <v>388</v>
      </c>
      <c r="G388" s="26" t="s">
        <v>20</v>
      </c>
      <c r="H388" s="8">
        <v>65000</v>
      </c>
      <c r="I388" s="7">
        <v>60105.66</v>
      </c>
      <c r="J388" s="9">
        <f t="shared" si="5"/>
        <v>-4894.3399999999965</v>
      </c>
    </row>
    <row r="389" spans="1:10" ht="20.25" customHeight="1">
      <c r="A389" s="3" t="s">
        <v>7</v>
      </c>
      <c r="B389" s="23" t="s">
        <v>266</v>
      </c>
      <c r="C389" s="26" t="s">
        <v>309</v>
      </c>
      <c r="D389" s="26" t="s">
        <v>475</v>
      </c>
      <c r="E389" s="26" t="s">
        <v>482</v>
      </c>
      <c r="F389" s="26"/>
      <c r="G389" s="26"/>
      <c r="H389" s="8">
        <v>6583610.8700000001</v>
      </c>
      <c r="I389" s="7">
        <v>6515527.2800000003</v>
      </c>
      <c r="J389" s="9">
        <f t="shared" si="5"/>
        <v>-68083.589999999851</v>
      </c>
    </row>
    <row r="390" spans="1:10" ht="33" customHeight="1">
      <c r="A390" s="3" t="s">
        <v>7</v>
      </c>
      <c r="B390" s="23" t="s">
        <v>321</v>
      </c>
      <c r="C390" s="26" t="s">
        <v>309</v>
      </c>
      <c r="D390" s="26" t="s">
        <v>475</v>
      </c>
      <c r="E390" s="26" t="s">
        <v>482</v>
      </c>
      <c r="F390" s="26" t="s">
        <v>322</v>
      </c>
      <c r="G390" s="26"/>
      <c r="H390" s="8">
        <v>5386560.8700000001</v>
      </c>
      <c r="I390" s="7">
        <v>5318527.28</v>
      </c>
      <c r="J390" s="9">
        <f t="shared" si="5"/>
        <v>-68033.589999999851</v>
      </c>
    </row>
    <row r="391" spans="1:10" ht="46.5" customHeight="1">
      <c r="A391" s="3" t="s">
        <v>7</v>
      </c>
      <c r="B391" s="23" t="s">
        <v>342</v>
      </c>
      <c r="C391" s="26" t="s">
        <v>309</v>
      </c>
      <c r="D391" s="26" t="s">
        <v>475</v>
      </c>
      <c r="E391" s="26" t="s">
        <v>482</v>
      </c>
      <c r="F391" s="26" t="s">
        <v>343</v>
      </c>
      <c r="G391" s="26"/>
      <c r="H391" s="8">
        <v>447400</v>
      </c>
      <c r="I391" s="7">
        <v>447108.81</v>
      </c>
      <c r="J391" s="9">
        <f t="shared" si="5"/>
        <v>-291.19000000000233</v>
      </c>
    </row>
    <row r="392" spans="1:10" ht="78" customHeight="1">
      <c r="A392" s="3" t="s">
        <v>7</v>
      </c>
      <c r="B392" s="23" t="s">
        <v>389</v>
      </c>
      <c r="C392" s="26" t="s">
        <v>309</v>
      </c>
      <c r="D392" s="26" t="s">
        <v>475</v>
      </c>
      <c r="E392" s="26" t="s">
        <v>482</v>
      </c>
      <c r="F392" s="26" t="s">
        <v>390</v>
      </c>
      <c r="G392" s="26"/>
      <c r="H392" s="8">
        <v>100000</v>
      </c>
      <c r="I392" s="7">
        <v>99708.81</v>
      </c>
      <c r="J392" s="9">
        <f t="shared" si="5"/>
        <v>-291.19000000000233</v>
      </c>
    </row>
    <row r="393" spans="1:10" ht="49.5" customHeight="1">
      <c r="A393" s="3" t="s">
        <v>7</v>
      </c>
      <c r="B393" s="23" t="s">
        <v>391</v>
      </c>
      <c r="C393" s="26" t="s">
        <v>309</v>
      </c>
      <c r="D393" s="26" t="s">
        <v>475</v>
      </c>
      <c r="E393" s="26" t="s">
        <v>482</v>
      </c>
      <c r="F393" s="26" t="s">
        <v>392</v>
      </c>
      <c r="G393" s="26"/>
      <c r="H393" s="8">
        <v>100000</v>
      </c>
      <c r="I393" s="7">
        <v>99708.81</v>
      </c>
      <c r="J393" s="9">
        <f t="shared" si="5"/>
        <v>-291.19000000000233</v>
      </c>
    </row>
    <row r="394" spans="1:10" ht="33" customHeight="1">
      <c r="A394" s="3" t="s">
        <v>7</v>
      </c>
      <c r="B394" s="23" t="s">
        <v>19</v>
      </c>
      <c r="C394" s="26" t="s">
        <v>309</v>
      </c>
      <c r="D394" s="26" t="s">
        <v>475</v>
      </c>
      <c r="E394" s="26" t="s">
        <v>482</v>
      </c>
      <c r="F394" s="26" t="s">
        <v>392</v>
      </c>
      <c r="G394" s="26" t="s">
        <v>20</v>
      </c>
      <c r="H394" s="8">
        <v>28000</v>
      </c>
      <c r="I394" s="7">
        <v>27708.81</v>
      </c>
      <c r="J394" s="9">
        <f t="shared" si="5"/>
        <v>-291.18999999999869</v>
      </c>
    </row>
    <row r="395" spans="1:10" ht="18" customHeight="1">
      <c r="A395" s="3" t="s">
        <v>7</v>
      </c>
      <c r="B395" s="23" t="s">
        <v>111</v>
      </c>
      <c r="C395" s="26" t="s">
        <v>309</v>
      </c>
      <c r="D395" s="26" t="s">
        <v>475</v>
      </c>
      <c r="E395" s="26" t="s">
        <v>482</v>
      </c>
      <c r="F395" s="26" t="s">
        <v>392</v>
      </c>
      <c r="G395" s="26" t="s">
        <v>112</v>
      </c>
      <c r="H395" s="8">
        <v>72000</v>
      </c>
      <c r="I395" s="7">
        <v>72000</v>
      </c>
      <c r="J395" s="9">
        <f t="shared" si="5"/>
        <v>0</v>
      </c>
    </row>
    <row r="396" spans="1:10" ht="83.25" customHeight="1">
      <c r="A396" s="3" t="s">
        <v>7</v>
      </c>
      <c r="B396" s="23" t="s">
        <v>393</v>
      </c>
      <c r="C396" s="26" t="s">
        <v>309</v>
      </c>
      <c r="D396" s="26" t="s">
        <v>475</v>
      </c>
      <c r="E396" s="26" t="s">
        <v>482</v>
      </c>
      <c r="F396" s="26" t="s">
        <v>394</v>
      </c>
      <c r="G396" s="26"/>
      <c r="H396" s="8">
        <v>347400</v>
      </c>
      <c r="I396" s="7">
        <v>347400</v>
      </c>
      <c r="J396" s="9">
        <f t="shared" ref="J396:J459" si="6">I396-H396</f>
        <v>0</v>
      </c>
    </row>
    <row r="397" spans="1:10" ht="19.5" customHeight="1">
      <c r="A397" s="3" t="s">
        <v>7</v>
      </c>
      <c r="B397" s="23" t="s">
        <v>211</v>
      </c>
      <c r="C397" s="26" t="s">
        <v>309</v>
      </c>
      <c r="D397" s="26" t="s">
        <v>475</v>
      </c>
      <c r="E397" s="26" t="s">
        <v>482</v>
      </c>
      <c r="F397" s="26" t="s">
        <v>394</v>
      </c>
      <c r="G397" s="26" t="s">
        <v>212</v>
      </c>
      <c r="H397" s="8">
        <v>347400</v>
      </c>
      <c r="I397" s="7">
        <v>347400</v>
      </c>
      <c r="J397" s="9">
        <f t="shared" si="6"/>
        <v>0</v>
      </c>
    </row>
    <row r="398" spans="1:10" ht="33" customHeight="1">
      <c r="A398" s="3" t="s">
        <v>7</v>
      </c>
      <c r="B398" s="23" t="s">
        <v>374</v>
      </c>
      <c r="C398" s="26" t="s">
        <v>309</v>
      </c>
      <c r="D398" s="26" t="s">
        <v>475</v>
      </c>
      <c r="E398" s="26" t="s">
        <v>482</v>
      </c>
      <c r="F398" s="26" t="s">
        <v>375</v>
      </c>
      <c r="G398" s="26"/>
      <c r="H398" s="8">
        <v>4939160.87</v>
      </c>
      <c r="I398" s="7">
        <v>4871418.47</v>
      </c>
      <c r="J398" s="9">
        <f t="shared" si="6"/>
        <v>-67742.400000000373</v>
      </c>
    </row>
    <row r="399" spans="1:10" ht="33" customHeight="1">
      <c r="A399" s="3" t="s">
        <v>7</v>
      </c>
      <c r="B399" s="23" t="s">
        <v>376</v>
      </c>
      <c r="C399" s="26" t="s">
        <v>309</v>
      </c>
      <c r="D399" s="26" t="s">
        <v>475</v>
      </c>
      <c r="E399" s="26" t="s">
        <v>482</v>
      </c>
      <c r="F399" s="26" t="s">
        <v>377</v>
      </c>
      <c r="G399" s="26"/>
      <c r="H399" s="8">
        <v>2879800</v>
      </c>
      <c r="I399" s="7">
        <v>2820715.07</v>
      </c>
      <c r="J399" s="9">
        <f t="shared" si="6"/>
        <v>-59084.930000000168</v>
      </c>
    </row>
    <row r="400" spans="1:10" ht="20.25" customHeight="1">
      <c r="A400" s="3" t="s">
        <v>7</v>
      </c>
      <c r="B400" s="23" t="s">
        <v>15</v>
      </c>
      <c r="C400" s="26" t="s">
        <v>309</v>
      </c>
      <c r="D400" s="26" t="s">
        <v>475</v>
      </c>
      <c r="E400" s="26" t="s">
        <v>482</v>
      </c>
      <c r="F400" s="26" t="s">
        <v>395</v>
      </c>
      <c r="G400" s="26"/>
      <c r="H400" s="8">
        <v>2879800</v>
      </c>
      <c r="I400" s="7">
        <v>2820715.07</v>
      </c>
      <c r="J400" s="9">
        <f t="shared" si="6"/>
        <v>-59084.930000000168</v>
      </c>
    </row>
    <row r="401" spans="1:10" ht="33" customHeight="1">
      <c r="A401" s="3" t="s">
        <v>7</v>
      </c>
      <c r="B401" s="23" t="s">
        <v>17</v>
      </c>
      <c r="C401" s="26" t="s">
        <v>309</v>
      </c>
      <c r="D401" s="26" t="s">
        <v>475</v>
      </c>
      <c r="E401" s="26" t="s">
        <v>482</v>
      </c>
      <c r="F401" s="26" t="s">
        <v>395</v>
      </c>
      <c r="G401" s="26" t="s">
        <v>18</v>
      </c>
      <c r="H401" s="8">
        <v>2676500</v>
      </c>
      <c r="I401" s="7">
        <v>2664564.15</v>
      </c>
      <c r="J401" s="9">
        <f t="shared" si="6"/>
        <v>-11935.850000000093</v>
      </c>
    </row>
    <row r="402" spans="1:10" ht="33" customHeight="1">
      <c r="A402" s="3" t="s">
        <v>7</v>
      </c>
      <c r="B402" s="23" t="s">
        <v>19</v>
      </c>
      <c r="C402" s="26" t="s">
        <v>309</v>
      </c>
      <c r="D402" s="26" t="s">
        <v>475</v>
      </c>
      <c r="E402" s="26" t="s">
        <v>482</v>
      </c>
      <c r="F402" s="26" t="s">
        <v>395</v>
      </c>
      <c r="G402" s="26" t="s">
        <v>20</v>
      </c>
      <c r="H402" s="8">
        <v>203300</v>
      </c>
      <c r="I402" s="7">
        <v>156150.92000000001</v>
      </c>
      <c r="J402" s="9">
        <f t="shared" si="6"/>
        <v>-47149.079999999987</v>
      </c>
    </row>
    <row r="403" spans="1:10" ht="47.25" customHeight="1">
      <c r="A403" s="3" t="s">
        <v>7</v>
      </c>
      <c r="B403" s="23" t="s">
        <v>379</v>
      </c>
      <c r="C403" s="26" t="s">
        <v>309</v>
      </c>
      <c r="D403" s="26" t="s">
        <v>475</v>
      </c>
      <c r="E403" s="26" t="s">
        <v>482</v>
      </c>
      <c r="F403" s="26" t="s">
        <v>380</v>
      </c>
      <c r="G403" s="26"/>
      <c r="H403" s="8">
        <v>2059360.87</v>
      </c>
      <c r="I403" s="7">
        <v>2050703.4</v>
      </c>
      <c r="J403" s="9">
        <f t="shared" si="6"/>
        <v>-8657.4700000002049</v>
      </c>
    </row>
    <row r="404" spans="1:10" ht="33" customHeight="1">
      <c r="A404" s="3" t="s">
        <v>7</v>
      </c>
      <c r="B404" s="23" t="s">
        <v>381</v>
      </c>
      <c r="C404" s="26" t="s">
        <v>309</v>
      </c>
      <c r="D404" s="26" t="s">
        <v>475</v>
      </c>
      <c r="E404" s="26" t="s">
        <v>482</v>
      </c>
      <c r="F404" s="26" t="s">
        <v>382</v>
      </c>
      <c r="G404" s="26"/>
      <c r="H404" s="8">
        <v>2059360.87</v>
      </c>
      <c r="I404" s="7">
        <v>2050703.4</v>
      </c>
      <c r="J404" s="9">
        <f t="shared" si="6"/>
        <v>-8657.4700000002049</v>
      </c>
    </row>
    <row r="405" spans="1:10" ht="18.75" customHeight="1">
      <c r="A405" s="3" t="s">
        <v>7</v>
      </c>
      <c r="B405" s="23" t="s">
        <v>42</v>
      </c>
      <c r="C405" s="26" t="s">
        <v>309</v>
      </c>
      <c r="D405" s="26" t="s">
        <v>475</v>
      </c>
      <c r="E405" s="26" t="s">
        <v>482</v>
      </c>
      <c r="F405" s="26" t="s">
        <v>382</v>
      </c>
      <c r="G405" s="26" t="s">
        <v>43</v>
      </c>
      <c r="H405" s="8">
        <v>1920700</v>
      </c>
      <c r="I405" s="7">
        <v>1920571.55</v>
      </c>
      <c r="J405" s="9">
        <f t="shared" si="6"/>
        <v>-128.44999999995343</v>
      </c>
    </row>
    <row r="406" spans="1:10" ht="33" customHeight="1">
      <c r="A406" s="3" t="s">
        <v>7</v>
      </c>
      <c r="B406" s="23" t="s">
        <v>19</v>
      </c>
      <c r="C406" s="26" t="s">
        <v>309</v>
      </c>
      <c r="D406" s="26" t="s">
        <v>475</v>
      </c>
      <c r="E406" s="26" t="s">
        <v>482</v>
      </c>
      <c r="F406" s="26" t="s">
        <v>382</v>
      </c>
      <c r="G406" s="26" t="s">
        <v>20</v>
      </c>
      <c r="H406" s="8">
        <v>138660.87</v>
      </c>
      <c r="I406" s="7">
        <v>130131.85</v>
      </c>
      <c r="J406" s="9">
        <f t="shared" si="6"/>
        <v>-8529.0199999999895</v>
      </c>
    </row>
    <row r="407" spans="1:10" ht="66" customHeight="1">
      <c r="A407" s="3" t="s">
        <v>7</v>
      </c>
      <c r="B407" s="23" t="s">
        <v>314</v>
      </c>
      <c r="C407" s="26" t="s">
        <v>309</v>
      </c>
      <c r="D407" s="26" t="s">
        <v>475</v>
      </c>
      <c r="E407" s="26" t="s">
        <v>482</v>
      </c>
      <c r="F407" s="26" t="s">
        <v>315</v>
      </c>
      <c r="G407" s="26"/>
      <c r="H407" s="8">
        <v>1197050</v>
      </c>
      <c r="I407" s="7">
        <v>1197000</v>
      </c>
      <c r="J407" s="9">
        <f t="shared" si="6"/>
        <v>-50</v>
      </c>
    </row>
    <row r="408" spans="1:10" ht="33" customHeight="1">
      <c r="A408" s="3" t="s">
        <v>7</v>
      </c>
      <c r="B408" s="23" t="s">
        <v>316</v>
      </c>
      <c r="C408" s="26" t="s">
        <v>309</v>
      </c>
      <c r="D408" s="26" t="s">
        <v>475</v>
      </c>
      <c r="E408" s="26" t="s">
        <v>482</v>
      </c>
      <c r="F408" s="26" t="s">
        <v>317</v>
      </c>
      <c r="G408" s="26"/>
      <c r="H408" s="8">
        <v>1197050</v>
      </c>
      <c r="I408" s="7">
        <v>1197000</v>
      </c>
      <c r="J408" s="9">
        <f t="shared" si="6"/>
        <v>-50</v>
      </c>
    </row>
    <row r="409" spans="1:10" ht="49.5" customHeight="1">
      <c r="A409" s="3" t="s">
        <v>7</v>
      </c>
      <c r="B409" s="23" t="s">
        <v>396</v>
      </c>
      <c r="C409" s="26" t="s">
        <v>309</v>
      </c>
      <c r="D409" s="26" t="s">
        <v>475</v>
      </c>
      <c r="E409" s="26" t="s">
        <v>482</v>
      </c>
      <c r="F409" s="26" t="s">
        <v>397</v>
      </c>
      <c r="G409" s="26"/>
      <c r="H409" s="8">
        <v>1197050</v>
      </c>
      <c r="I409" s="7">
        <v>1197000</v>
      </c>
      <c r="J409" s="9">
        <f t="shared" si="6"/>
        <v>-50</v>
      </c>
    </row>
    <row r="410" spans="1:10" ht="18.75" customHeight="1">
      <c r="A410" s="3" t="s">
        <v>7</v>
      </c>
      <c r="B410" s="23" t="s">
        <v>211</v>
      </c>
      <c r="C410" s="26" t="s">
        <v>309</v>
      </c>
      <c r="D410" s="26" t="s">
        <v>475</v>
      </c>
      <c r="E410" s="26" t="s">
        <v>482</v>
      </c>
      <c r="F410" s="26" t="s">
        <v>397</v>
      </c>
      <c r="G410" s="26" t="s">
        <v>212</v>
      </c>
      <c r="H410" s="8">
        <v>1197050</v>
      </c>
      <c r="I410" s="7">
        <v>1197000</v>
      </c>
      <c r="J410" s="9">
        <f t="shared" si="6"/>
        <v>-50</v>
      </c>
    </row>
    <row r="411" spans="1:10" ht="18.75" customHeight="1">
      <c r="A411" s="3" t="s">
        <v>7</v>
      </c>
      <c r="B411" s="23" t="s">
        <v>269</v>
      </c>
      <c r="C411" s="26" t="s">
        <v>309</v>
      </c>
      <c r="D411" s="26" t="s">
        <v>2</v>
      </c>
      <c r="E411" s="26"/>
      <c r="F411" s="26"/>
      <c r="G411" s="26"/>
      <c r="H411" s="8">
        <v>8569000</v>
      </c>
      <c r="I411" s="7">
        <v>7837212.2000000002</v>
      </c>
      <c r="J411" s="9">
        <f t="shared" si="6"/>
        <v>-731787.79999999981</v>
      </c>
    </row>
    <row r="412" spans="1:10" ht="18.75" customHeight="1">
      <c r="A412" s="3" t="s">
        <v>7</v>
      </c>
      <c r="B412" s="23" t="s">
        <v>280</v>
      </c>
      <c r="C412" s="26" t="s">
        <v>309</v>
      </c>
      <c r="D412" s="26" t="s">
        <v>2</v>
      </c>
      <c r="E412" s="26" t="s">
        <v>479</v>
      </c>
      <c r="F412" s="26"/>
      <c r="G412" s="26"/>
      <c r="H412" s="8">
        <v>8569000</v>
      </c>
      <c r="I412" s="7">
        <v>7837212.2000000002</v>
      </c>
      <c r="J412" s="9">
        <f t="shared" si="6"/>
        <v>-731787.79999999981</v>
      </c>
    </row>
    <row r="413" spans="1:10" ht="33" customHeight="1">
      <c r="A413" s="3" t="s">
        <v>7</v>
      </c>
      <c r="B413" s="23" t="s">
        <v>321</v>
      </c>
      <c r="C413" s="26" t="s">
        <v>309</v>
      </c>
      <c r="D413" s="26" t="s">
        <v>2</v>
      </c>
      <c r="E413" s="26" t="s">
        <v>479</v>
      </c>
      <c r="F413" s="26" t="s">
        <v>322</v>
      </c>
      <c r="G413" s="26"/>
      <c r="H413" s="8">
        <v>8569000</v>
      </c>
      <c r="I413" s="7">
        <v>7837212.2000000002</v>
      </c>
      <c r="J413" s="9">
        <f t="shared" si="6"/>
        <v>-731787.79999999981</v>
      </c>
    </row>
    <row r="414" spans="1:10" ht="33" customHeight="1">
      <c r="A414" s="3" t="s">
        <v>7</v>
      </c>
      <c r="B414" s="23" t="s">
        <v>323</v>
      </c>
      <c r="C414" s="26" t="s">
        <v>309</v>
      </c>
      <c r="D414" s="26" t="s">
        <v>2</v>
      </c>
      <c r="E414" s="26" t="s">
        <v>479</v>
      </c>
      <c r="F414" s="26" t="s">
        <v>324</v>
      </c>
      <c r="G414" s="26"/>
      <c r="H414" s="8">
        <v>1785200</v>
      </c>
      <c r="I414" s="7">
        <v>1078383</v>
      </c>
      <c r="J414" s="9">
        <f t="shared" si="6"/>
        <v>-706817</v>
      </c>
    </row>
    <row r="415" spans="1:10" ht="50.25" customHeight="1">
      <c r="A415" s="3" t="s">
        <v>7</v>
      </c>
      <c r="B415" s="23" t="s">
        <v>325</v>
      </c>
      <c r="C415" s="26" t="s">
        <v>309</v>
      </c>
      <c r="D415" s="26" t="s">
        <v>2</v>
      </c>
      <c r="E415" s="26" t="s">
        <v>479</v>
      </c>
      <c r="F415" s="26" t="s">
        <v>326</v>
      </c>
      <c r="G415" s="26"/>
      <c r="H415" s="8">
        <v>1785200</v>
      </c>
      <c r="I415" s="7">
        <v>1078383</v>
      </c>
      <c r="J415" s="9">
        <f t="shared" si="6"/>
        <v>-706817</v>
      </c>
    </row>
    <row r="416" spans="1:10" ht="78" customHeight="1">
      <c r="A416" s="3" t="s">
        <v>7</v>
      </c>
      <c r="B416" s="23" t="s">
        <v>398</v>
      </c>
      <c r="C416" s="26" t="s">
        <v>309</v>
      </c>
      <c r="D416" s="26" t="s">
        <v>2</v>
      </c>
      <c r="E416" s="26" t="s">
        <v>479</v>
      </c>
      <c r="F416" s="26" t="s">
        <v>399</v>
      </c>
      <c r="G416" s="26"/>
      <c r="H416" s="8">
        <v>1785200</v>
      </c>
      <c r="I416" s="7">
        <v>1078383</v>
      </c>
      <c r="J416" s="9">
        <f t="shared" si="6"/>
        <v>-706817</v>
      </c>
    </row>
    <row r="417" spans="1:24" ht="19.5" customHeight="1">
      <c r="A417" s="3" t="s">
        <v>7</v>
      </c>
      <c r="B417" s="23" t="s">
        <v>273</v>
      </c>
      <c r="C417" s="26" t="s">
        <v>309</v>
      </c>
      <c r="D417" s="26" t="s">
        <v>2</v>
      </c>
      <c r="E417" s="26" t="s">
        <v>479</v>
      </c>
      <c r="F417" s="26" t="s">
        <v>399</v>
      </c>
      <c r="G417" s="26" t="s">
        <v>274</v>
      </c>
      <c r="H417" s="8">
        <v>1785200</v>
      </c>
      <c r="I417" s="7">
        <v>1078383</v>
      </c>
      <c r="J417" s="9">
        <f t="shared" si="6"/>
        <v>-706817</v>
      </c>
    </row>
    <row r="418" spans="1:24" ht="33" customHeight="1">
      <c r="A418" s="3" t="s">
        <v>7</v>
      </c>
      <c r="B418" s="23" t="s">
        <v>383</v>
      </c>
      <c r="C418" s="26" t="s">
        <v>309</v>
      </c>
      <c r="D418" s="26" t="s">
        <v>2</v>
      </c>
      <c r="E418" s="26" t="s">
        <v>479</v>
      </c>
      <c r="F418" s="26" t="s">
        <v>384</v>
      </c>
      <c r="G418" s="26"/>
      <c r="H418" s="8">
        <v>935500</v>
      </c>
      <c r="I418" s="7">
        <v>934699.5</v>
      </c>
      <c r="J418" s="9">
        <f t="shared" si="6"/>
        <v>-800.5</v>
      </c>
    </row>
    <row r="419" spans="1:24" ht="79.5" customHeight="1">
      <c r="A419" s="3" t="s">
        <v>7</v>
      </c>
      <c r="B419" s="23" t="s">
        <v>385</v>
      </c>
      <c r="C419" s="26" t="s">
        <v>309</v>
      </c>
      <c r="D419" s="26" t="s">
        <v>2</v>
      </c>
      <c r="E419" s="26" t="s">
        <v>479</v>
      </c>
      <c r="F419" s="26" t="s">
        <v>386</v>
      </c>
      <c r="G419" s="26"/>
      <c r="H419" s="8">
        <v>935500</v>
      </c>
      <c r="I419" s="7">
        <v>934699.5</v>
      </c>
      <c r="J419" s="9">
        <f t="shared" si="6"/>
        <v>-800.5</v>
      </c>
    </row>
    <row r="420" spans="1:24" ht="47.25" customHeight="1">
      <c r="A420" s="3" t="s">
        <v>7</v>
      </c>
      <c r="B420" s="23" t="s">
        <v>400</v>
      </c>
      <c r="C420" s="26" t="s">
        <v>309</v>
      </c>
      <c r="D420" s="26" t="s">
        <v>2</v>
      </c>
      <c r="E420" s="26" t="s">
        <v>479</v>
      </c>
      <c r="F420" s="26" t="s">
        <v>401</v>
      </c>
      <c r="G420" s="26"/>
      <c r="H420" s="8">
        <v>935500</v>
      </c>
      <c r="I420" s="7">
        <v>934699.5</v>
      </c>
      <c r="J420" s="9">
        <f t="shared" si="6"/>
        <v>-800.5</v>
      </c>
    </row>
    <row r="421" spans="1:24" ht="33" customHeight="1">
      <c r="A421" s="3" t="s">
        <v>7</v>
      </c>
      <c r="B421" s="23" t="s">
        <v>19</v>
      </c>
      <c r="C421" s="26" t="s">
        <v>309</v>
      </c>
      <c r="D421" s="26" t="s">
        <v>2</v>
      </c>
      <c r="E421" s="26" t="s">
        <v>479</v>
      </c>
      <c r="F421" s="26" t="s">
        <v>401</v>
      </c>
      <c r="G421" s="26" t="s">
        <v>20</v>
      </c>
      <c r="H421" s="8">
        <v>935500</v>
      </c>
      <c r="I421" s="7">
        <v>934699.5</v>
      </c>
      <c r="J421" s="9">
        <f t="shared" si="6"/>
        <v>-800.5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45.75" customHeight="1">
      <c r="A422" s="3" t="s">
        <v>7</v>
      </c>
      <c r="B422" s="23" t="s">
        <v>374</v>
      </c>
      <c r="C422" s="26" t="s">
        <v>309</v>
      </c>
      <c r="D422" s="26" t="s">
        <v>2</v>
      </c>
      <c r="E422" s="26" t="s">
        <v>479</v>
      </c>
      <c r="F422" s="26" t="s">
        <v>375</v>
      </c>
      <c r="G422" s="26"/>
      <c r="H422" s="8">
        <v>5848300</v>
      </c>
      <c r="I422" s="7">
        <v>5824129.7000000002</v>
      </c>
      <c r="J422" s="9">
        <f t="shared" si="6"/>
        <v>-24170.299999999814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49.5" customHeight="1">
      <c r="A423" s="3" t="s">
        <v>7</v>
      </c>
      <c r="B423" s="23" t="s">
        <v>402</v>
      </c>
      <c r="C423" s="26" t="s">
        <v>309</v>
      </c>
      <c r="D423" s="26" t="s">
        <v>2</v>
      </c>
      <c r="E423" s="26" t="s">
        <v>479</v>
      </c>
      <c r="F423" s="26" t="s">
        <v>403</v>
      </c>
      <c r="G423" s="26"/>
      <c r="H423" s="8">
        <v>5848300</v>
      </c>
      <c r="I423" s="7">
        <v>5824129.7000000002</v>
      </c>
      <c r="J423" s="9">
        <f t="shared" si="6"/>
        <v>-24170.299999999814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33" customHeight="1">
      <c r="A424" s="3" t="s">
        <v>7</v>
      </c>
      <c r="B424" s="23" t="s">
        <v>404</v>
      </c>
      <c r="C424" s="26" t="s">
        <v>309</v>
      </c>
      <c r="D424" s="26" t="s">
        <v>2</v>
      </c>
      <c r="E424" s="26" t="s">
        <v>479</v>
      </c>
      <c r="F424" s="26" t="s">
        <v>405</v>
      </c>
      <c r="G424" s="26"/>
      <c r="H424" s="8">
        <v>4555900</v>
      </c>
      <c r="I424" s="7">
        <v>4532043.79</v>
      </c>
      <c r="J424" s="9">
        <f t="shared" si="6"/>
        <v>-23856.209999999963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33" customHeight="1">
      <c r="A425" s="3" t="s">
        <v>7</v>
      </c>
      <c r="B425" s="23" t="s">
        <v>87</v>
      </c>
      <c r="C425" s="26" t="s">
        <v>309</v>
      </c>
      <c r="D425" s="26" t="s">
        <v>2</v>
      </c>
      <c r="E425" s="26" t="s">
        <v>479</v>
      </c>
      <c r="F425" s="26" t="s">
        <v>405</v>
      </c>
      <c r="G425" s="26" t="s">
        <v>88</v>
      </c>
      <c r="H425" s="8">
        <v>4555900</v>
      </c>
      <c r="I425" s="7">
        <v>4532043.79</v>
      </c>
      <c r="J425" s="9">
        <f t="shared" si="6"/>
        <v>-23856.209999999963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47.25" customHeight="1">
      <c r="A426" s="3" t="s">
        <v>7</v>
      </c>
      <c r="B426" s="23" t="s">
        <v>406</v>
      </c>
      <c r="C426" s="26" t="s">
        <v>309</v>
      </c>
      <c r="D426" s="26" t="s">
        <v>2</v>
      </c>
      <c r="E426" s="26" t="s">
        <v>479</v>
      </c>
      <c r="F426" s="26" t="s">
        <v>407</v>
      </c>
      <c r="G426" s="26"/>
      <c r="H426" s="8">
        <v>1292400</v>
      </c>
      <c r="I426" s="7">
        <v>1292085.9099999999</v>
      </c>
      <c r="J426" s="9">
        <f t="shared" si="6"/>
        <v>-314.09000000008382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33" customHeight="1">
      <c r="A427" s="3" t="s">
        <v>7</v>
      </c>
      <c r="B427" s="23" t="s">
        <v>19</v>
      </c>
      <c r="C427" s="26" t="s">
        <v>309</v>
      </c>
      <c r="D427" s="26" t="s">
        <v>2</v>
      </c>
      <c r="E427" s="26" t="s">
        <v>479</v>
      </c>
      <c r="F427" s="26" t="s">
        <v>407</v>
      </c>
      <c r="G427" s="26" t="s">
        <v>20</v>
      </c>
      <c r="H427" s="8">
        <v>1292400</v>
      </c>
      <c r="I427" s="7">
        <v>1292085.9099999999</v>
      </c>
      <c r="J427" s="9">
        <f t="shared" si="6"/>
        <v>-314.09000000008382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s="13" customFormat="1" ht="33" customHeight="1">
      <c r="A428" s="10" t="s">
        <v>4</v>
      </c>
      <c r="B428" s="22" t="s">
        <v>501</v>
      </c>
      <c r="C428" s="25" t="s">
        <v>5</v>
      </c>
      <c r="D428" s="25"/>
      <c r="E428" s="25"/>
      <c r="F428" s="25" t="s">
        <v>5</v>
      </c>
      <c r="G428" s="25" t="s">
        <v>5</v>
      </c>
      <c r="H428" s="11">
        <v>67918176.930000007</v>
      </c>
      <c r="I428" s="11">
        <v>67869838.489999995</v>
      </c>
      <c r="J428" s="12">
        <f t="shared" si="6"/>
        <v>-48338.440000012517</v>
      </c>
      <c r="K428" s="10"/>
      <c r="L428" s="14" t="s">
        <v>6</v>
      </c>
      <c r="M428" s="14" t="s">
        <v>6</v>
      </c>
      <c r="N428" s="14" t="s">
        <v>6</v>
      </c>
      <c r="O428" s="14" t="s">
        <v>6</v>
      </c>
      <c r="P428" s="14" t="s">
        <v>6</v>
      </c>
    </row>
    <row r="429" spans="1:24" ht="18" customHeight="1">
      <c r="A429" s="3" t="s">
        <v>7</v>
      </c>
      <c r="B429" s="23" t="s">
        <v>408</v>
      </c>
      <c r="C429" s="26" t="s">
        <v>409</v>
      </c>
      <c r="D429" s="26" t="s">
        <v>473</v>
      </c>
      <c r="E429" s="26"/>
      <c r="F429" s="26"/>
      <c r="G429" s="26"/>
      <c r="H429" s="8">
        <v>25000</v>
      </c>
      <c r="I429" s="7">
        <v>25000</v>
      </c>
      <c r="J429" s="9">
        <f t="shared" si="6"/>
        <v>0</v>
      </c>
      <c r="K429" s="3"/>
      <c r="L429" s="3"/>
      <c r="M429" s="3"/>
      <c r="N429" s="3"/>
      <c r="O429" s="3"/>
      <c r="P429" s="3"/>
    </row>
    <row r="430" spans="1:24" ht="19.5" customHeight="1">
      <c r="A430" s="3" t="s">
        <v>7</v>
      </c>
      <c r="B430" s="23" t="s">
        <v>410</v>
      </c>
      <c r="C430" s="26" t="s">
        <v>409</v>
      </c>
      <c r="D430" s="26" t="s">
        <v>473</v>
      </c>
      <c r="E430" s="26" t="s">
        <v>477</v>
      </c>
      <c r="F430" s="26"/>
      <c r="G430" s="26"/>
      <c r="H430" s="8">
        <v>25000</v>
      </c>
      <c r="I430" s="7">
        <v>25000</v>
      </c>
      <c r="J430" s="9">
        <f t="shared" si="6"/>
        <v>0</v>
      </c>
      <c r="K430" s="3"/>
      <c r="L430" s="3"/>
      <c r="M430" s="3"/>
      <c r="N430" s="3"/>
      <c r="O430" s="3"/>
      <c r="P430" s="3"/>
    </row>
    <row r="431" spans="1:24" ht="62.25" customHeight="1">
      <c r="A431" s="3" t="s">
        <v>7</v>
      </c>
      <c r="B431" s="23" t="s">
        <v>231</v>
      </c>
      <c r="C431" s="26" t="s">
        <v>409</v>
      </c>
      <c r="D431" s="26" t="s">
        <v>473</v>
      </c>
      <c r="E431" s="26" t="s">
        <v>477</v>
      </c>
      <c r="F431" s="26" t="s">
        <v>232</v>
      </c>
      <c r="G431" s="26"/>
      <c r="H431" s="8">
        <v>25000</v>
      </c>
      <c r="I431" s="7">
        <v>25000</v>
      </c>
      <c r="J431" s="9">
        <f t="shared" si="6"/>
        <v>0</v>
      </c>
      <c r="K431" s="3"/>
      <c r="L431" s="3"/>
      <c r="M431" s="3"/>
      <c r="N431" s="3"/>
      <c r="O431" s="3"/>
      <c r="P431" s="3"/>
    </row>
    <row r="432" spans="1:24" ht="33" customHeight="1">
      <c r="A432" s="3" t="s">
        <v>7</v>
      </c>
      <c r="B432" s="23" t="s">
        <v>411</v>
      </c>
      <c r="C432" s="26" t="s">
        <v>409</v>
      </c>
      <c r="D432" s="26" t="s">
        <v>473</v>
      </c>
      <c r="E432" s="26" t="s">
        <v>477</v>
      </c>
      <c r="F432" s="26" t="s">
        <v>412</v>
      </c>
      <c r="G432" s="26"/>
      <c r="H432" s="8">
        <v>25000</v>
      </c>
      <c r="I432" s="7">
        <v>25000</v>
      </c>
      <c r="J432" s="9">
        <f t="shared" si="6"/>
        <v>0</v>
      </c>
      <c r="K432" s="3"/>
      <c r="L432" s="3"/>
      <c r="M432" s="3"/>
      <c r="N432" s="3"/>
      <c r="O432" s="3"/>
      <c r="P432" s="3"/>
    </row>
    <row r="433" spans="1:16" ht="33" customHeight="1">
      <c r="A433" s="3" t="s">
        <v>7</v>
      </c>
      <c r="B433" s="23" t="s">
        <v>413</v>
      </c>
      <c r="C433" s="26" t="s">
        <v>409</v>
      </c>
      <c r="D433" s="26" t="s">
        <v>473</v>
      </c>
      <c r="E433" s="26" t="s">
        <v>477</v>
      </c>
      <c r="F433" s="26" t="s">
        <v>414</v>
      </c>
      <c r="G433" s="26"/>
      <c r="H433" s="8">
        <v>25000</v>
      </c>
      <c r="I433" s="7">
        <v>25000</v>
      </c>
      <c r="J433" s="9">
        <f t="shared" si="6"/>
        <v>0</v>
      </c>
      <c r="K433" s="3"/>
      <c r="L433" s="3"/>
      <c r="M433" s="3"/>
      <c r="N433" s="3"/>
      <c r="O433" s="3"/>
      <c r="P433" s="3"/>
    </row>
    <row r="434" spans="1:16" ht="18.75" customHeight="1">
      <c r="A434" s="3" t="s">
        <v>7</v>
      </c>
      <c r="B434" s="23" t="s">
        <v>415</v>
      </c>
      <c r="C434" s="26" t="s">
        <v>409</v>
      </c>
      <c r="D434" s="26" t="s">
        <v>473</v>
      </c>
      <c r="E434" s="26" t="s">
        <v>477</v>
      </c>
      <c r="F434" s="26" t="s">
        <v>416</v>
      </c>
      <c r="G434" s="26"/>
      <c r="H434" s="8">
        <v>25000</v>
      </c>
      <c r="I434" s="7">
        <v>25000</v>
      </c>
      <c r="J434" s="9">
        <f t="shared" si="6"/>
        <v>0</v>
      </c>
      <c r="K434" s="3"/>
      <c r="L434" s="3"/>
      <c r="M434" s="3"/>
      <c r="N434" s="3"/>
      <c r="O434" s="3"/>
      <c r="P434" s="3"/>
    </row>
    <row r="435" spans="1:16" ht="18.75" customHeight="1">
      <c r="A435" s="3" t="s">
        <v>7</v>
      </c>
      <c r="B435" s="23" t="s">
        <v>211</v>
      </c>
      <c r="C435" s="26" t="s">
        <v>409</v>
      </c>
      <c r="D435" s="26" t="s">
        <v>473</v>
      </c>
      <c r="E435" s="26" t="s">
        <v>477</v>
      </c>
      <c r="F435" s="26" t="s">
        <v>416</v>
      </c>
      <c r="G435" s="26" t="s">
        <v>212</v>
      </c>
      <c r="H435" s="8">
        <v>25000</v>
      </c>
      <c r="I435" s="7">
        <v>25000</v>
      </c>
      <c r="J435" s="9">
        <f t="shared" si="6"/>
        <v>0</v>
      </c>
      <c r="K435" s="3"/>
      <c r="L435" s="3"/>
      <c r="M435" s="3"/>
      <c r="N435" s="3"/>
      <c r="O435" s="3"/>
      <c r="P435" s="3"/>
    </row>
    <row r="436" spans="1:16" ht="18.75" customHeight="1">
      <c r="A436" s="3" t="s">
        <v>7</v>
      </c>
      <c r="B436" s="23" t="s">
        <v>57</v>
      </c>
      <c r="C436" s="26" t="s">
        <v>409</v>
      </c>
      <c r="D436" s="26" t="s">
        <v>475</v>
      </c>
      <c r="E436" s="26"/>
      <c r="F436" s="26"/>
      <c r="G436" s="26"/>
      <c r="H436" s="8">
        <v>12891400</v>
      </c>
      <c r="I436" s="7">
        <v>12891400</v>
      </c>
      <c r="J436" s="9">
        <f t="shared" si="6"/>
        <v>0</v>
      </c>
      <c r="K436" s="3"/>
      <c r="L436" s="3"/>
      <c r="M436" s="3"/>
      <c r="N436" s="3"/>
      <c r="O436" s="3"/>
      <c r="P436" s="3"/>
    </row>
    <row r="437" spans="1:16" ht="18.75" customHeight="1">
      <c r="A437" s="3" t="s">
        <v>7</v>
      </c>
      <c r="B437" s="23" t="s">
        <v>367</v>
      </c>
      <c r="C437" s="26" t="s">
        <v>409</v>
      </c>
      <c r="D437" s="26" t="s">
        <v>475</v>
      </c>
      <c r="E437" s="26" t="s">
        <v>480</v>
      </c>
      <c r="F437" s="26"/>
      <c r="G437" s="26"/>
      <c r="H437" s="8">
        <v>12889900</v>
      </c>
      <c r="I437" s="7">
        <v>12889900</v>
      </c>
      <c r="J437" s="9">
        <f t="shared" si="6"/>
        <v>0</v>
      </c>
    </row>
    <row r="438" spans="1:16" ht="33" customHeight="1">
      <c r="A438" s="3" t="s">
        <v>7</v>
      </c>
      <c r="B438" s="23" t="s">
        <v>417</v>
      </c>
      <c r="C438" s="26" t="s">
        <v>409</v>
      </c>
      <c r="D438" s="26" t="s">
        <v>475</v>
      </c>
      <c r="E438" s="26" t="s">
        <v>480</v>
      </c>
      <c r="F438" s="26" t="s">
        <v>418</v>
      </c>
      <c r="G438" s="26"/>
      <c r="H438" s="8">
        <v>12889900</v>
      </c>
      <c r="I438" s="7">
        <v>12889900</v>
      </c>
      <c r="J438" s="9">
        <f t="shared" si="6"/>
        <v>0</v>
      </c>
    </row>
    <row r="439" spans="1:16" ht="33" customHeight="1">
      <c r="A439" s="3" t="s">
        <v>7</v>
      </c>
      <c r="B439" s="23" t="s">
        <v>419</v>
      </c>
      <c r="C439" s="26" t="s">
        <v>409</v>
      </c>
      <c r="D439" s="26" t="s">
        <v>475</v>
      </c>
      <c r="E439" s="26" t="s">
        <v>480</v>
      </c>
      <c r="F439" s="26" t="s">
        <v>420</v>
      </c>
      <c r="G439" s="26"/>
      <c r="H439" s="8">
        <v>12889900</v>
      </c>
      <c r="I439" s="7">
        <v>12889900</v>
      </c>
      <c r="J439" s="9">
        <f t="shared" si="6"/>
        <v>0</v>
      </c>
    </row>
    <row r="440" spans="1:16" ht="33" customHeight="1">
      <c r="A440" s="3" t="s">
        <v>7</v>
      </c>
      <c r="B440" s="23" t="s">
        <v>421</v>
      </c>
      <c r="C440" s="26" t="s">
        <v>409</v>
      </c>
      <c r="D440" s="26" t="s">
        <v>475</v>
      </c>
      <c r="E440" s="26" t="s">
        <v>480</v>
      </c>
      <c r="F440" s="26" t="s">
        <v>422</v>
      </c>
      <c r="G440" s="26"/>
      <c r="H440" s="8">
        <v>6185920.4000000004</v>
      </c>
      <c r="I440" s="7">
        <v>6185920.4000000004</v>
      </c>
      <c r="J440" s="9">
        <f t="shared" si="6"/>
        <v>0</v>
      </c>
    </row>
    <row r="441" spans="1:16" ht="33" customHeight="1">
      <c r="A441" s="3" t="s">
        <v>7</v>
      </c>
      <c r="B441" s="23" t="s">
        <v>423</v>
      </c>
      <c r="C441" s="26" t="s">
        <v>409</v>
      </c>
      <c r="D441" s="26" t="s">
        <v>475</v>
      </c>
      <c r="E441" s="26" t="s">
        <v>480</v>
      </c>
      <c r="F441" s="26" t="s">
        <v>424</v>
      </c>
      <c r="G441" s="26"/>
      <c r="H441" s="8">
        <v>6185920.4000000004</v>
      </c>
      <c r="I441" s="7">
        <v>6185920.4000000004</v>
      </c>
      <c r="J441" s="9">
        <f t="shared" si="6"/>
        <v>0</v>
      </c>
    </row>
    <row r="442" spans="1:16" ht="18.75" customHeight="1">
      <c r="A442" s="3" t="s">
        <v>7</v>
      </c>
      <c r="B442" s="23" t="s">
        <v>211</v>
      </c>
      <c r="C442" s="26" t="s">
        <v>409</v>
      </c>
      <c r="D442" s="26" t="s">
        <v>475</v>
      </c>
      <c r="E442" s="26" t="s">
        <v>480</v>
      </c>
      <c r="F442" s="26" t="s">
        <v>424</v>
      </c>
      <c r="G442" s="26" t="s">
        <v>212</v>
      </c>
      <c r="H442" s="8">
        <v>6185920.4000000004</v>
      </c>
      <c r="I442" s="7">
        <v>6185920.4000000004</v>
      </c>
      <c r="J442" s="9">
        <f t="shared" si="6"/>
        <v>0</v>
      </c>
    </row>
    <row r="443" spans="1:16" ht="18.75" customHeight="1">
      <c r="A443" s="3" t="s">
        <v>7</v>
      </c>
      <c r="B443" s="23" t="s">
        <v>425</v>
      </c>
      <c r="C443" s="26" t="s">
        <v>409</v>
      </c>
      <c r="D443" s="26" t="s">
        <v>475</v>
      </c>
      <c r="E443" s="26" t="s">
        <v>480</v>
      </c>
      <c r="F443" s="26" t="s">
        <v>426</v>
      </c>
      <c r="G443" s="26"/>
      <c r="H443" s="8">
        <v>6703979.5999999996</v>
      </c>
      <c r="I443" s="7">
        <v>6703979.5999999996</v>
      </c>
      <c r="J443" s="9">
        <f t="shared" si="6"/>
        <v>0</v>
      </c>
    </row>
    <row r="444" spans="1:16" ht="18.75" customHeight="1">
      <c r="A444" s="3" t="s">
        <v>7</v>
      </c>
      <c r="B444" s="23" t="s">
        <v>211</v>
      </c>
      <c r="C444" s="26" t="s">
        <v>409</v>
      </c>
      <c r="D444" s="26" t="s">
        <v>475</v>
      </c>
      <c r="E444" s="26" t="s">
        <v>480</v>
      </c>
      <c r="F444" s="26" t="s">
        <v>426</v>
      </c>
      <c r="G444" s="26" t="s">
        <v>212</v>
      </c>
      <c r="H444" s="8">
        <v>6703979.5999999996</v>
      </c>
      <c r="I444" s="7">
        <v>6703979.5999999996</v>
      </c>
      <c r="J444" s="9">
        <f t="shared" si="6"/>
        <v>0</v>
      </c>
    </row>
    <row r="445" spans="1:16" ht="33" customHeight="1">
      <c r="A445" s="3" t="s">
        <v>7</v>
      </c>
      <c r="B445" s="23" t="s">
        <v>58</v>
      </c>
      <c r="C445" s="26" t="s">
        <v>409</v>
      </c>
      <c r="D445" s="26" t="s">
        <v>475</v>
      </c>
      <c r="E445" s="26" t="s">
        <v>477</v>
      </c>
      <c r="F445" s="26"/>
      <c r="G445" s="26"/>
      <c r="H445" s="8">
        <v>1500</v>
      </c>
      <c r="I445" s="7">
        <v>1500</v>
      </c>
      <c r="J445" s="9">
        <f t="shared" si="6"/>
        <v>0</v>
      </c>
    </row>
    <row r="446" spans="1:16" ht="33" customHeight="1">
      <c r="A446" s="3" t="s">
        <v>7</v>
      </c>
      <c r="B446" s="23" t="s">
        <v>417</v>
      </c>
      <c r="C446" s="26" t="s">
        <v>409</v>
      </c>
      <c r="D446" s="26" t="s">
        <v>475</v>
      </c>
      <c r="E446" s="26" t="s">
        <v>477</v>
      </c>
      <c r="F446" s="26" t="s">
        <v>418</v>
      </c>
      <c r="G446" s="26"/>
      <c r="H446" s="8">
        <v>1500</v>
      </c>
      <c r="I446" s="7">
        <v>1500</v>
      </c>
      <c r="J446" s="9">
        <f t="shared" si="6"/>
        <v>0</v>
      </c>
    </row>
    <row r="447" spans="1:16" ht="33" customHeight="1">
      <c r="A447" s="3" t="s">
        <v>7</v>
      </c>
      <c r="B447" s="23" t="s">
        <v>427</v>
      </c>
      <c r="C447" s="26" t="s">
        <v>409</v>
      </c>
      <c r="D447" s="26" t="s">
        <v>475</v>
      </c>
      <c r="E447" s="26" t="s">
        <v>477</v>
      </c>
      <c r="F447" s="26" t="s">
        <v>428</v>
      </c>
      <c r="G447" s="26"/>
      <c r="H447" s="8">
        <v>1500</v>
      </c>
      <c r="I447" s="7">
        <v>1500</v>
      </c>
      <c r="J447" s="9">
        <f t="shared" si="6"/>
        <v>0</v>
      </c>
    </row>
    <row r="448" spans="1:16" ht="33" customHeight="1">
      <c r="A448" s="3" t="s">
        <v>7</v>
      </c>
      <c r="B448" s="23" t="s">
        <v>429</v>
      </c>
      <c r="C448" s="26" t="s">
        <v>409</v>
      </c>
      <c r="D448" s="26" t="s">
        <v>475</v>
      </c>
      <c r="E448" s="26" t="s">
        <v>477</v>
      </c>
      <c r="F448" s="26" t="s">
        <v>430</v>
      </c>
      <c r="G448" s="26"/>
      <c r="H448" s="8">
        <v>1500</v>
      </c>
      <c r="I448" s="7">
        <v>1500</v>
      </c>
      <c r="J448" s="9">
        <f t="shared" si="6"/>
        <v>0</v>
      </c>
    </row>
    <row r="449" spans="1:10" ht="33" customHeight="1">
      <c r="A449" s="3" t="s">
        <v>7</v>
      </c>
      <c r="B449" s="23" t="s">
        <v>117</v>
      </c>
      <c r="C449" s="26" t="s">
        <v>409</v>
      </c>
      <c r="D449" s="26" t="s">
        <v>475</v>
      </c>
      <c r="E449" s="26" t="s">
        <v>477</v>
      </c>
      <c r="F449" s="26" t="s">
        <v>431</v>
      </c>
      <c r="G449" s="26"/>
      <c r="H449" s="8">
        <v>1500</v>
      </c>
      <c r="I449" s="7">
        <v>1500</v>
      </c>
      <c r="J449" s="9">
        <f t="shared" si="6"/>
        <v>0</v>
      </c>
    </row>
    <row r="450" spans="1:10" ht="33" customHeight="1">
      <c r="A450" s="3" t="s">
        <v>7</v>
      </c>
      <c r="B450" s="23" t="s">
        <v>19</v>
      </c>
      <c r="C450" s="26" t="s">
        <v>409</v>
      </c>
      <c r="D450" s="26" t="s">
        <v>475</v>
      </c>
      <c r="E450" s="26" t="s">
        <v>477</v>
      </c>
      <c r="F450" s="26" t="s">
        <v>431</v>
      </c>
      <c r="G450" s="26" t="s">
        <v>20</v>
      </c>
      <c r="H450" s="8">
        <v>1500</v>
      </c>
      <c r="I450" s="7">
        <v>1500</v>
      </c>
      <c r="J450" s="9">
        <f t="shared" si="6"/>
        <v>0</v>
      </c>
    </row>
    <row r="451" spans="1:10" ht="18" customHeight="1">
      <c r="A451" s="3" t="s">
        <v>7</v>
      </c>
      <c r="B451" s="23" t="s">
        <v>432</v>
      </c>
      <c r="C451" s="26" t="s">
        <v>409</v>
      </c>
      <c r="D451" s="26" t="s">
        <v>481</v>
      </c>
      <c r="E451" s="26"/>
      <c r="F451" s="26"/>
      <c r="G451" s="26"/>
      <c r="H451" s="8">
        <v>55001776.93</v>
      </c>
      <c r="I451" s="7">
        <v>54953438.490000002</v>
      </c>
      <c r="J451" s="9">
        <f t="shared" si="6"/>
        <v>-48338.439999997616</v>
      </c>
    </row>
    <row r="452" spans="1:10" ht="18" customHeight="1">
      <c r="A452" s="3" t="s">
        <v>7</v>
      </c>
      <c r="B452" s="23" t="s">
        <v>433</v>
      </c>
      <c r="C452" s="26" t="s">
        <v>409</v>
      </c>
      <c r="D452" s="26" t="s">
        <v>481</v>
      </c>
      <c r="E452" s="26" t="s">
        <v>472</v>
      </c>
      <c r="F452" s="26"/>
      <c r="G452" s="26"/>
      <c r="H452" s="8">
        <v>43339859.18</v>
      </c>
      <c r="I452" s="7">
        <v>43339859.18</v>
      </c>
      <c r="J452" s="9">
        <f t="shared" si="6"/>
        <v>0</v>
      </c>
    </row>
    <row r="453" spans="1:10" ht="33" customHeight="1">
      <c r="A453" s="3" t="s">
        <v>7</v>
      </c>
      <c r="B453" s="23" t="s">
        <v>417</v>
      </c>
      <c r="C453" s="26" t="s">
        <v>409</v>
      </c>
      <c r="D453" s="26" t="s">
        <v>481</v>
      </c>
      <c r="E453" s="26" t="s">
        <v>472</v>
      </c>
      <c r="F453" s="26" t="s">
        <v>418</v>
      </c>
      <c r="G453" s="26"/>
      <c r="H453" s="8">
        <v>43339859.18</v>
      </c>
      <c r="I453" s="7">
        <v>43339859.18</v>
      </c>
      <c r="J453" s="9">
        <f t="shared" si="6"/>
        <v>0</v>
      </c>
    </row>
    <row r="454" spans="1:10" ht="33" customHeight="1">
      <c r="A454" s="3" t="s">
        <v>7</v>
      </c>
      <c r="B454" s="23" t="s">
        <v>434</v>
      </c>
      <c r="C454" s="26" t="s">
        <v>409</v>
      </c>
      <c r="D454" s="26" t="s">
        <v>481</v>
      </c>
      <c r="E454" s="26" t="s">
        <v>472</v>
      </c>
      <c r="F454" s="26" t="s">
        <v>435</v>
      </c>
      <c r="G454" s="26"/>
      <c r="H454" s="8">
        <v>26243731.329999998</v>
      </c>
      <c r="I454" s="7">
        <v>26243731.329999998</v>
      </c>
      <c r="J454" s="9">
        <f t="shared" si="6"/>
        <v>0</v>
      </c>
    </row>
    <row r="455" spans="1:10" ht="33" customHeight="1">
      <c r="A455" s="3" t="s">
        <v>7</v>
      </c>
      <c r="B455" s="23" t="s">
        <v>436</v>
      </c>
      <c r="C455" s="26" t="s">
        <v>409</v>
      </c>
      <c r="D455" s="26" t="s">
        <v>481</v>
      </c>
      <c r="E455" s="26" t="s">
        <v>472</v>
      </c>
      <c r="F455" s="26" t="s">
        <v>437</v>
      </c>
      <c r="G455" s="26"/>
      <c r="H455" s="8">
        <v>926836.02</v>
      </c>
      <c r="I455" s="7">
        <v>926836.02</v>
      </c>
      <c r="J455" s="9">
        <f t="shared" si="6"/>
        <v>0</v>
      </c>
    </row>
    <row r="456" spans="1:10" ht="33" customHeight="1">
      <c r="A456" s="3" t="s">
        <v>7</v>
      </c>
      <c r="B456" s="23" t="s">
        <v>438</v>
      </c>
      <c r="C456" s="26" t="s">
        <v>409</v>
      </c>
      <c r="D456" s="26" t="s">
        <v>481</v>
      </c>
      <c r="E456" s="26" t="s">
        <v>472</v>
      </c>
      <c r="F456" s="26" t="s">
        <v>439</v>
      </c>
      <c r="G456" s="26"/>
      <c r="H456" s="8">
        <v>926836.02</v>
      </c>
      <c r="I456" s="7">
        <v>926836.02</v>
      </c>
      <c r="J456" s="9">
        <f t="shared" si="6"/>
        <v>0</v>
      </c>
    </row>
    <row r="457" spans="1:10" ht="17.25" customHeight="1">
      <c r="A457" s="3" t="s">
        <v>7</v>
      </c>
      <c r="B457" s="23" t="s">
        <v>211</v>
      </c>
      <c r="C457" s="26" t="s">
        <v>409</v>
      </c>
      <c r="D457" s="26" t="s">
        <v>481</v>
      </c>
      <c r="E457" s="26" t="s">
        <v>472</v>
      </c>
      <c r="F457" s="26" t="s">
        <v>439</v>
      </c>
      <c r="G457" s="26" t="s">
        <v>212</v>
      </c>
      <c r="H457" s="8">
        <v>926836.02</v>
      </c>
      <c r="I457" s="7">
        <v>926836.02</v>
      </c>
      <c r="J457" s="9">
        <f t="shared" si="6"/>
        <v>0</v>
      </c>
    </row>
    <row r="458" spans="1:10" ht="33" customHeight="1">
      <c r="A458" s="3" t="s">
        <v>7</v>
      </c>
      <c r="B458" s="23" t="s">
        <v>440</v>
      </c>
      <c r="C458" s="26" t="s">
        <v>409</v>
      </c>
      <c r="D458" s="26" t="s">
        <v>481</v>
      </c>
      <c r="E458" s="26" t="s">
        <v>472</v>
      </c>
      <c r="F458" s="26" t="s">
        <v>441</v>
      </c>
      <c r="G458" s="26"/>
      <c r="H458" s="8">
        <v>25266895.309999999</v>
      </c>
      <c r="I458" s="7">
        <v>25266895.309999999</v>
      </c>
      <c r="J458" s="9">
        <f t="shared" si="6"/>
        <v>0</v>
      </c>
    </row>
    <row r="459" spans="1:10" ht="33" customHeight="1">
      <c r="A459" s="3" t="s">
        <v>7</v>
      </c>
      <c r="B459" s="23" t="s">
        <v>442</v>
      </c>
      <c r="C459" s="26" t="s">
        <v>409</v>
      </c>
      <c r="D459" s="26" t="s">
        <v>481</v>
      </c>
      <c r="E459" s="26" t="s">
        <v>472</v>
      </c>
      <c r="F459" s="26" t="s">
        <v>443</v>
      </c>
      <c r="G459" s="26"/>
      <c r="H459" s="8">
        <v>25266895.309999999</v>
      </c>
      <c r="I459" s="7">
        <v>25266895.309999999</v>
      </c>
      <c r="J459" s="9">
        <f t="shared" si="6"/>
        <v>0</v>
      </c>
    </row>
    <row r="460" spans="1:10" ht="18.75" customHeight="1">
      <c r="A460" s="3" t="s">
        <v>7</v>
      </c>
      <c r="B460" s="23" t="s">
        <v>211</v>
      </c>
      <c r="C460" s="26" t="s">
        <v>409</v>
      </c>
      <c r="D460" s="26" t="s">
        <v>481</v>
      </c>
      <c r="E460" s="26" t="s">
        <v>472</v>
      </c>
      <c r="F460" s="26" t="s">
        <v>443</v>
      </c>
      <c r="G460" s="26" t="s">
        <v>212</v>
      </c>
      <c r="H460" s="8">
        <v>25266895.309999999</v>
      </c>
      <c r="I460" s="7">
        <v>25266895.309999999</v>
      </c>
      <c r="J460" s="9">
        <f t="shared" ref="J460:J491" si="7">I460-H460</f>
        <v>0</v>
      </c>
    </row>
    <row r="461" spans="1:10" ht="33" customHeight="1">
      <c r="A461" s="3" t="s">
        <v>7</v>
      </c>
      <c r="B461" s="23" t="s">
        <v>444</v>
      </c>
      <c r="C461" s="26" t="s">
        <v>409</v>
      </c>
      <c r="D461" s="26" t="s">
        <v>481</v>
      </c>
      <c r="E461" s="26" t="s">
        <v>472</v>
      </c>
      <c r="F461" s="26" t="s">
        <v>445</v>
      </c>
      <c r="G461" s="26"/>
      <c r="H461" s="8">
        <v>50000</v>
      </c>
      <c r="I461" s="7">
        <v>50000</v>
      </c>
      <c r="J461" s="9">
        <f t="shared" si="7"/>
        <v>0</v>
      </c>
    </row>
    <row r="462" spans="1:10" ht="33" customHeight="1">
      <c r="A462" s="3" t="s">
        <v>7</v>
      </c>
      <c r="B462" s="23" t="s">
        <v>327</v>
      </c>
      <c r="C462" s="26" t="s">
        <v>409</v>
      </c>
      <c r="D462" s="26" t="s">
        <v>481</v>
      </c>
      <c r="E462" s="26" t="s">
        <v>472</v>
      </c>
      <c r="F462" s="26" t="s">
        <v>446</v>
      </c>
      <c r="G462" s="26"/>
      <c r="H462" s="8">
        <v>50000</v>
      </c>
      <c r="I462" s="7">
        <v>50000</v>
      </c>
      <c r="J462" s="9">
        <f t="shared" si="7"/>
        <v>0</v>
      </c>
    </row>
    <row r="463" spans="1:10" ht="18.75" customHeight="1">
      <c r="A463" s="3" t="s">
        <v>7</v>
      </c>
      <c r="B463" s="23" t="s">
        <v>211</v>
      </c>
      <c r="C463" s="26" t="s">
        <v>409</v>
      </c>
      <c r="D463" s="26" t="s">
        <v>481</v>
      </c>
      <c r="E463" s="26" t="s">
        <v>472</v>
      </c>
      <c r="F463" s="26" t="s">
        <v>446</v>
      </c>
      <c r="G463" s="26" t="s">
        <v>212</v>
      </c>
      <c r="H463" s="8">
        <v>50000</v>
      </c>
      <c r="I463" s="7">
        <v>50000</v>
      </c>
      <c r="J463" s="9">
        <f t="shared" si="7"/>
        <v>0</v>
      </c>
    </row>
    <row r="464" spans="1:10" ht="18.75" customHeight="1">
      <c r="A464" s="3" t="s">
        <v>7</v>
      </c>
      <c r="B464" s="23" t="s">
        <v>447</v>
      </c>
      <c r="C464" s="26" t="s">
        <v>409</v>
      </c>
      <c r="D464" s="26" t="s">
        <v>481</v>
      </c>
      <c r="E464" s="26" t="s">
        <v>472</v>
      </c>
      <c r="F464" s="26" t="s">
        <v>448</v>
      </c>
      <c r="G464" s="26"/>
      <c r="H464" s="8">
        <v>2256000</v>
      </c>
      <c r="I464" s="7">
        <v>2256000</v>
      </c>
      <c r="J464" s="9">
        <f t="shared" si="7"/>
        <v>0</v>
      </c>
    </row>
    <row r="465" spans="1:10" ht="18.75" customHeight="1">
      <c r="A465" s="3" t="s">
        <v>7</v>
      </c>
      <c r="B465" s="23" t="s">
        <v>449</v>
      </c>
      <c r="C465" s="26" t="s">
        <v>409</v>
      </c>
      <c r="D465" s="26" t="s">
        <v>481</v>
      </c>
      <c r="E465" s="26" t="s">
        <v>472</v>
      </c>
      <c r="F465" s="26" t="s">
        <v>450</v>
      </c>
      <c r="G465" s="26"/>
      <c r="H465" s="8">
        <v>2251000</v>
      </c>
      <c r="I465" s="7">
        <v>2251000</v>
      </c>
      <c r="J465" s="9">
        <f t="shared" si="7"/>
        <v>0</v>
      </c>
    </row>
    <row r="466" spans="1:10" ht="18.75" customHeight="1">
      <c r="A466" s="3" t="s">
        <v>7</v>
      </c>
      <c r="B466" s="23" t="s">
        <v>451</v>
      </c>
      <c r="C466" s="26" t="s">
        <v>409</v>
      </c>
      <c r="D466" s="26" t="s">
        <v>481</v>
      </c>
      <c r="E466" s="26" t="s">
        <v>472</v>
      </c>
      <c r="F466" s="26" t="s">
        <v>452</v>
      </c>
      <c r="G466" s="26"/>
      <c r="H466" s="8">
        <v>2251000</v>
      </c>
      <c r="I466" s="7">
        <v>2251000</v>
      </c>
      <c r="J466" s="9">
        <f t="shared" si="7"/>
        <v>0</v>
      </c>
    </row>
    <row r="467" spans="1:10" ht="18.75" customHeight="1">
      <c r="A467" s="3" t="s">
        <v>7</v>
      </c>
      <c r="B467" s="23" t="s">
        <v>211</v>
      </c>
      <c r="C467" s="26" t="s">
        <v>409</v>
      </c>
      <c r="D467" s="26" t="s">
        <v>481</v>
      </c>
      <c r="E467" s="26" t="s">
        <v>472</v>
      </c>
      <c r="F467" s="26" t="s">
        <v>452</v>
      </c>
      <c r="G467" s="26" t="s">
        <v>212</v>
      </c>
      <c r="H467" s="8">
        <v>2251000</v>
      </c>
      <c r="I467" s="7">
        <v>2251000</v>
      </c>
      <c r="J467" s="9">
        <f t="shared" si="7"/>
        <v>0</v>
      </c>
    </row>
    <row r="468" spans="1:10" ht="33" customHeight="1">
      <c r="A468" s="3" t="s">
        <v>7</v>
      </c>
      <c r="B468" s="23" t="s">
        <v>453</v>
      </c>
      <c r="C468" s="26" t="s">
        <v>409</v>
      </c>
      <c r="D468" s="26" t="s">
        <v>481</v>
      </c>
      <c r="E468" s="26" t="s">
        <v>472</v>
      </c>
      <c r="F468" s="26" t="s">
        <v>454</v>
      </c>
      <c r="G468" s="26"/>
      <c r="H468" s="8">
        <v>5000</v>
      </c>
      <c r="I468" s="7">
        <v>5000</v>
      </c>
      <c r="J468" s="9">
        <f t="shared" si="7"/>
        <v>0</v>
      </c>
    </row>
    <row r="469" spans="1:10" ht="33" customHeight="1">
      <c r="A469" s="3" t="s">
        <v>7</v>
      </c>
      <c r="B469" s="23" t="s">
        <v>327</v>
      </c>
      <c r="C469" s="26" t="s">
        <v>409</v>
      </c>
      <c r="D469" s="26" t="s">
        <v>481</v>
      </c>
      <c r="E469" s="26" t="s">
        <v>472</v>
      </c>
      <c r="F469" s="26" t="s">
        <v>455</v>
      </c>
      <c r="G469" s="26"/>
      <c r="H469" s="8">
        <v>5000</v>
      </c>
      <c r="I469" s="7">
        <v>5000</v>
      </c>
      <c r="J469" s="9">
        <f t="shared" si="7"/>
        <v>0</v>
      </c>
    </row>
    <row r="470" spans="1:10" ht="17.25" customHeight="1">
      <c r="A470" s="3" t="s">
        <v>7</v>
      </c>
      <c r="B470" s="23" t="s">
        <v>211</v>
      </c>
      <c r="C470" s="26" t="s">
        <v>409</v>
      </c>
      <c r="D470" s="26" t="s">
        <v>481</v>
      </c>
      <c r="E470" s="26" t="s">
        <v>472</v>
      </c>
      <c r="F470" s="26" t="s">
        <v>455</v>
      </c>
      <c r="G470" s="26" t="s">
        <v>212</v>
      </c>
      <c r="H470" s="8">
        <v>5000</v>
      </c>
      <c r="I470" s="7">
        <v>5000</v>
      </c>
      <c r="J470" s="9">
        <f t="shared" si="7"/>
        <v>0</v>
      </c>
    </row>
    <row r="471" spans="1:10" ht="17.25" customHeight="1">
      <c r="A471" s="3" t="s">
        <v>7</v>
      </c>
      <c r="B471" s="23" t="s">
        <v>456</v>
      </c>
      <c r="C471" s="26" t="s">
        <v>409</v>
      </c>
      <c r="D471" s="26" t="s">
        <v>481</v>
      </c>
      <c r="E471" s="26" t="s">
        <v>472</v>
      </c>
      <c r="F471" s="26" t="s">
        <v>457</v>
      </c>
      <c r="G471" s="26"/>
      <c r="H471" s="8">
        <v>14810539.6</v>
      </c>
      <c r="I471" s="7">
        <v>14810539.6</v>
      </c>
      <c r="J471" s="9">
        <f t="shared" si="7"/>
        <v>0</v>
      </c>
    </row>
    <row r="472" spans="1:10" ht="33" customHeight="1">
      <c r="A472" s="3" t="s">
        <v>7</v>
      </c>
      <c r="B472" s="23" t="s">
        <v>458</v>
      </c>
      <c r="C472" s="26" t="s">
        <v>409</v>
      </c>
      <c r="D472" s="26" t="s">
        <v>481</v>
      </c>
      <c r="E472" s="26" t="s">
        <v>472</v>
      </c>
      <c r="F472" s="26" t="s">
        <v>459</v>
      </c>
      <c r="G472" s="26"/>
      <c r="H472" s="8">
        <v>14410586.939999999</v>
      </c>
      <c r="I472" s="7">
        <v>14410586.939999999</v>
      </c>
      <c r="J472" s="9">
        <f t="shared" si="7"/>
        <v>0</v>
      </c>
    </row>
    <row r="473" spans="1:10" ht="33" customHeight="1">
      <c r="A473" s="3" t="s">
        <v>7</v>
      </c>
      <c r="B473" s="23" t="s">
        <v>460</v>
      </c>
      <c r="C473" s="26" t="s">
        <v>409</v>
      </c>
      <c r="D473" s="26" t="s">
        <v>481</v>
      </c>
      <c r="E473" s="26" t="s">
        <v>472</v>
      </c>
      <c r="F473" s="26" t="s">
        <v>461</v>
      </c>
      <c r="G473" s="26"/>
      <c r="H473" s="8">
        <v>14410586.939999999</v>
      </c>
      <c r="I473" s="7">
        <v>14410586.939999999</v>
      </c>
      <c r="J473" s="9">
        <f t="shared" si="7"/>
        <v>0</v>
      </c>
    </row>
    <row r="474" spans="1:10" ht="18.75" customHeight="1">
      <c r="A474" s="3" t="s">
        <v>7</v>
      </c>
      <c r="B474" s="23" t="s">
        <v>211</v>
      </c>
      <c r="C474" s="26" t="s">
        <v>409</v>
      </c>
      <c r="D474" s="26" t="s">
        <v>481</v>
      </c>
      <c r="E474" s="26" t="s">
        <v>472</v>
      </c>
      <c r="F474" s="26" t="s">
        <v>461</v>
      </c>
      <c r="G474" s="26" t="s">
        <v>212</v>
      </c>
      <c r="H474" s="8">
        <v>14410586.939999999</v>
      </c>
      <c r="I474" s="7">
        <v>14410586.939999999</v>
      </c>
      <c r="J474" s="9">
        <f t="shared" si="7"/>
        <v>0</v>
      </c>
    </row>
    <row r="475" spans="1:10" ht="33" customHeight="1">
      <c r="A475" s="3" t="s">
        <v>7</v>
      </c>
      <c r="B475" s="23" t="s">
        <v>462</v>
      </c>
      <c r="C475" s="26" t="s">
        <v>409</v>
      </c>
      <c r="D475" s="26" t="s">
        <v>481</v>
      </c>
      <c r="E475" s="26" t="s">
        <v>472</v>
      </c>
      <c r="F475" s="26" t="s">
        <v>463</v>
      </c>
      <c r="G475" s="26"/>
      <c r="H475" s="8">
        <v>399952.66</v>
      </c>
      <c r="I475" s="7">
        <v>399952.66</v>
      </c>
      <c r="J475" s="9">
        <f t="shared" si="7"/>
        <v>0</v>
      </c>
    </row>
    <row r="476" spans="1:10" ht="33" customHeight="1">
      <c r="A476" s="3" t="s">
        <v>7</v>
      </c>
      <c r="B476" s="23" t="s">
        <v>464</v>
      </c>
      <c r="C476" s="26" t="s">
        <v>409</v>
      </c>
      <c r="D476" s="26" t="s">
        <v>481</v>
      </c>
      <c r="E476" s="26" t="s">
        <v>472</v>
      </c>
      <c r="F476" s="26" t="s">
        <v>465</v>
      </c>
      <c r="G476" s="26"/>
      <c r="H476" s="8">
        <v>399952.66</v>
      </c>
      <c r="I476" s="7">
        <v>399952.66</v>
      </c>
      <c r="J476" s="9">
        <f t="shared" si="7"/>
        <v>0</v>
      </c>
    </row>
    <row r="477" spans="1:10" ht="18" customHeight="1">
      <c r="A477" s="3" t="s">
        <v>7</v>
      </c>
      <c r="B477" s="23" t="s">
        <v>211</v>
      </c>
      <c r="C477" s="26" t="s">
        <v>409</v>
      </c>
      <c r="D477" s="26" t="s">
        <v>481</v>
      </c>
      <c r="E477" s="26" t="s">
        <v>472</v>
      </c>
      <c r="F477" s="26" t="s">
        <v>465</v>
      </c>
      <c r="G477" s="26" t="s">
        <v>212</v>
      </c>
      <c r="H477" s="8">
        <v>399952.66</v>
      </c>
      <c r="I477" s="7">
        <v>399952.66</v>
      </c>
      <c r="J477" s="9">
        <f t="shared" si="7"/>
        <v>0</v>
      </c>
    </row>
    <row r="478" spans="1:10" ht="18" customHeight="1">
      <c r="A478" s="3" t="s">
        <v>7</v>
      </c>
      <c r="B478" s="23" t="s">
        <v>466</v>
      </c>
      <c r="C478" s="26" t="s">
        <v>409</v>
      </c>
      <c r="D478" s="26" t="s">
        <v>481</v>
      </c>
      <c r="E478" s="26" t="s">
        <v>472</v>
      </c>
      <c r="F478" s="26" t="s">
        <v>467</v>
      </c>
      <c r="G478" s="26"/>
      <c r="H478" s="8">
        <v>29588.25</v>
      </c>
      <c r="I478" s="7">
        <v>29588.25</v>
      </c>
      <c r="J478" s="9">
        <f t="shared" si="7"/>
        <v>0</v>
      </c>
    </row>
    <row r="479" spans="1:10" ht="18" customHeight="1">
      <c r="A479" s="3" t="s">
        <v>7</v>
      </c>
      <c r="B479" s="23" t="s">
        <v>211</v>
      </c>
      <c r="C479" s="26" t="s">
        <v>409</v>
      </c>
      <c r="D479" s="26" t="s">
        <v>481</v>
      </c>
      <c r="E479" s="26" t="s">
        <v>472</v>
      </c>
      <c r="F479" s="26" t="s">
        <v>467</v>
      </c>
      <c r="G479" s="26" t="s">
        <v>212</v>
      </c>
      <c r="H479" s="8">
        <v>29588.25</v>
      </c>
      <c r="I479" s="7">
        <v>29588.25</v>
      </c>
      <c r="J479" s="9">
        <f t="shared" si="7"/>
        <v>0</v>
      </c>
    </row>
    <row r="480" spans="1:10" ht="18" customHeight="1">
      <c r="A480" s="3" t="s">
        <v>7</v>
      </c>
      <c r="B480" s="23" t="s">
        <v>468</v>
      </c>
      <c r="C480" s="26" t="s">
        <v>409</v>
      </c>
      <c r="D480" s="26" t="s">
        <v>481</v>
      </c>
      <c r="E480" s="26" t="s">
        <v>479</v>
      </c>
      <c r="F480" s="26"/>
      <c r="G480" s="26"/>
      <c r="H480" s="8">
        <v>11661917.75</v>
      </c>
      <c r="I480" s="7">
        <v>11613579.310000001</v>
      </c>
      <c r="J480" s="9">
        <f t="shared" si="7"/>
        <v>-48338.439999999478</v>
      </c>
    </row>
    <row r="481" spans="1:24" ht="33" customHeight="1">
      <c r="A481" s="3" t="s">
        <v>7</v>
      </c>
      <c r="B481" s="23" t="s">
        <v>417</v>
      </c>
      <c r="C481" s="26" t="s">
        <v>409</v>
      </c>
      <c r="D481" s="26" t="s">
        <v>481</v>
      </c>
      <c r="E481" s="26" t="s">
        <v>479</v>
      </c>
      <c r="F481" s="26" t="s">
        <v>418</v>
      </c>
      <c r="G481" s="26"/>
      <c r="H481" s="8">
        <v>11661917.75</v>
      </c>
      <c r="I481" s="7">
        <v>11613579.310000001</v>
      </c>
      <c r="J481" s="9">
        <f t="shared" si="7"/>
        <v>-48338.439999999478</v>
      </c>
    </row>
    <row r="482" spans="1:24" ht="33" customHeight="1">
      <c r="A482" s="3" t="s">
        <v>7</v>
      </c>
      <c r="B482" s="23" t="s">
        <v>427</v>
      </c>
      <c r="C482" s="26" t="s">
        <v>409</v>
      </c>
      <c r="D482" s="26" t="s">
        <v>481</v>
      </c>
      <c r="E482" s="26" t="s">
        <v>479</v>
      </c>
      <c r="F482" s="26" t="s">
        <v>428</v>
      </c>
      <c r="G482" s="26"/>
      <c r="H482" s="8">
        <v>11661917.75</v>
      </c>
      <c r="I482" s="7">
        <v>11613579.310000001</v>
      </c>
      <c r="J482" s="9">
        <f t="shared" si="7"/>
        <v>-48338.439999999478</v>
      </c>
    </row>
    <row r="483" spans="1:24" ht="33" customHeight="1">
      <c r="A483" s="3" t="s">
        <v>7</v>
      </c>
      <c r="B483" s="23" t="s">
        <v>469</v>
      </c>
      <c r="C483" s="26" t="s">
        <v>409</v>
      </c>
      <c r="D483" s="26" t="s">
        <v>481</v>
      </c>
      <c r="E483" s="26" t="s">
        <v>479</v>
      </c>
      <c r="F483" s="26" t="s">
        <v>470</v>
      </c>
      <c r="G483" s="26"/>
      <c r="H483" s="8">
        <v>1509100</v>
      </c>
      <c r="I483" s="7">
        <v>1502694.66</v>
      </c>
      <c r="J483" s="9">
        <f t="shared" si="7"/>
        <v>-6405.3400000000838</v>
      </c>
    </row>
    <row r="484" spans="1:24" ht="15.75" customHeight="1">
      <c r="A484" s="3" t="s">
        <v>7</v>
      </c>
      <c r="B484" s="23" t="s">
        <v>15</v>
      </c>
      <c r="C484" s="26" t="s">
        <v>409</v>
      </c>
      <c r="D484" s="26" t="s">
        <v>481</v>
      </c>
      <c r="E484" s="26" t="s">
        <v>479</v>
      </c>
      <c r="F484" s="26" t="s">
        <v>471</v>
      </c>
      <c r="G484" s="26"/>
      <c r="H484" s="8">
        <v>1509100</v>
      </c>
      <c r="I484" s="7">
        <v>1502694.66</v>
      </c>
      <c r="J484" s="9">
        <f t="shared" si="7"/>
        <v>-6405.3400000000838</v>
      </c>
    </row>
    <row r="485" spans="1:24" ht="33" customHeight="1">
      <c r="A485" s="3" t="s">
        <v>7</v>
      </c>
      <c r="B485" s="23" t="s">
        <v>17</v>
      </c>
      <c r="C485" s="26" t="s">
        <v>409</v>
      </c>
      <c r="D485" s="26" t="s">
        <v>481</v>
      </c>
      <c r="E485" s="26" t="s">
        <v>479</v>
      </c>
      <c r="F485" s="26" t="s">
        <v>471</v>
      </c>
      <c r="G485" s="26" t="s">
        <v>18</v>
      </c>
      <c r="H485" s="8">
        <v>1463100</v>
      </c>
      <c r="I485" s="7">
        <v>1460506</v>
      </c>
      <c r="J485" s="9">
        <f t="shared" si="7"/>
        <v>-2594</v>
      </c>
    </row>
    <row r="486" spans="1:24" ht="33" customHeight="1">
      <c r="A486" s="3" t="s">
        <v>7</v>
      </c>
      <c r="B486" s="23" t="s">
        <v>19</v>
      </c>
      <c r="C486" s="26" t="s">
        <v>409</v>
      </c>
      <c r="D486" s="26" t="s">
        <v>481</v>
      </c>
      <c r="E486" s="26" t="s">
        <v>479</v>
      </c>
      <c r="F486" s="26" t="s">
        <v>471</v>
      </c>
      <c r="G486" s="26" t="s">
        <v>20</v>
      </c>
      <c r="H486" s="8">
        <v>46000</v>
      </c>
      <c r="I486" s="7">
        <v>42188.66</v>
      </c>
      <c r="J486" s="9">
        <f t="shared" si="7"/>
        <v>-3811.3399999999965</v>
      </c>
    </row>
    <row r="487" spans="1:24" ht="33" customHeight="1">
      <c r="A487" s="3" t="s">
        <v>7</v>
      </c>
      <c r="B487" s="23" t="s">
        <v>429</v>
      </c>
      <c r="C487" s="26" t="s">
        <v>409</v>
      </c>
      <c r="D487" s="26" t="s">
        <v>481</v>
      </c>
      <c r="E487" s="26" t="s">
        <v>479</v>
      </c>
      <c r="F487" s="26" t="s">
        <v>430</v>
      </c>
      <c r="G487" s="26"/>
      <c r="H487" s="8">
        <v>10152817.75</v>
      </c>
      <c r="I487" s="7">
        <v>10110884.65</v>
      </c>
      <c r="J487" s="9">
        <f t="shared" si="7"/>
        <v>-41933.099999999627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33" customHeight="1">
      <c r="A488" s="3" t="s">
        <v>7</v>
      </c>
      <c r="B488" s="23" t="s">
        <v>117</v>
      </c>
      <c r="C488" s="26" t="s">
        <v>409</v>
      </c>
      <c r="D488" s="26" t="s">
        <v>481</v>
      </c>
      <c r="E488" s="26" t="s">
        <v>479</v>
      </c>
      <c r="F488" s="26" t="s">
        <v>431</v>
      </c>
      <c r="G488" s="26"/>
      <c r="H488" s="8">
        <v>10152817.75</v>
      </c>
      <c r="I488" s="7">
        <v>10110884.65</v>
      </c>
      <c r="J488" s="9">
        <f t="shared" si="7"/>
        <v>-41933.099999999627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8.75" customHeight="1">
      <c r="A489" s="3" t="s">
        <v>7</v>
      </c>
      <c r="B489" s="23" t="s">
        <v>42</v>
      </c>
      <c r="C489" s="26" t="s">
        <v>409</v>
      </c>
      <c r="D489" s="26" t="s">
        <v>481</v>
      </c>
      <c r="E489" s="26" t="s">
        <v>479</v>
      </c>
      <c r="F489" s="26" t="s">
        <v>431</v>
      </c>
      <c r="G489" s="26" t="s">
        <v>43</v>
      </c>
      <c r="H489" s="8">
        <v>9985217.75</v>
      </c>
      <c r="I489" s="7">
        <v>9945285.25</v>
      </c>
      <c r="J489" s="9">
        <f t="shared" si="7"/>
        <v>-39932.5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33" customHeight="1">
      <c r="A490" s="3" t="s">
        <v>7</v>
      </c>
      <c r="B490" s="23" t="s">
        <v>19</v>
      </c>
      <c r="C490" s="26" t="s">
        <v>409</v>
      </c>
      <c r="D490" s="26" t="s">
        <v>481</v>
      </c>
      <c r="E490" s="26" t="s">
        <v>479</v>
      </c>
      <c r="F490" s="26" t="s">
        <v>431</v>
      </c>
      <c r="G490" s="26" t="s">
        <v>20</v>
      </c>
      <c r="H490" s="8">
        <v>167600</v>
      </c>
      <c r="I490" s="7">
        <v>165599.4</v>
      </c>
      <c r="J490" s="9">
        <f t="shared" si="7"/>
        <v>-2000.6000000000058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s="13" customFormat="1">
      <c r="B491" s="18" t="s">
        <v>484</v>
      </c>
      <c r="C491" s="18"/>
      <c r="D491" s="18"/>
      <c r="E491" s="18"/>
      <c r="F491" s="18"/>
      <c r="G491" s="18"/>
      <c r="H491" s="12">
        <f>H11+H21+H76+H305+H428</f>
        <v>529804050</v>
      </c>
      <c r="I491" s="12">
        <f>I11+I21+I76+I305+I428</f>
        <v>526396053.16000003</v>
      </c>
      <c r="J491" s="12">
        <f t="shared" si="7"/>
        <v>-3407996.8399999738</v>
      </c>
    </row>
  </sheetData>
  <mergeCells count="2">
    <mergeCell ref="I2:J3"/>
    <mergeCell ref="C7:H7"/>
  </mergeCells>
  <pageMargins left="0.31496062992125984" right="0" top="0" bottom="0.15748031496062992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2023-06-26T04:55:21Z</dcterms:modified>
</cp:coreProperties>
</file>